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erik_ruud-olsen_kul_oslo_kommune_no/Documents/Skrivebord/Anskaffelser/2026/11-2026 Rammeavtale Vintertjenester/KGV/"/>
    </mc:Choice>
  </mc:AlternateContent>
  <xr:revisionPtr revIDLastSave="0" documentId="10_ncr:80_{6D1E85F7-D82F-4D5B-9277-1A02C0ABBF3E}" xr6:coauthVersionLast="47" xr6:coauthVersionMax="47" xr10:uidLastSave="{00000000-0000-0000-0000-000000000000}"/>
  <bookViews>
    <workbookView xWindow="-120" yWindow="-120" windowWidth="51840" windowHeight="21120" xr2:uid="{15B8DFCD-EA03-4059-9EBE-7202FBC559CB}"/>
  </bookViews>
  <sheets>
    <sheet name="Prisskjema" sheetId="4" r:id="rId1"/>
    <sheet name="Støtteark" sheetId="1" r:id="rId2"/>
    <sheet name="Ark2" sheetId="2" state="hidden" r:id="rId3"/>
    <sheet name="Ark3" sheetId="3" state="hidden" r:id="rId4"/>
  </sheets>
  <calcPr calcId="191029"/>
  <customWorkbookViews>
    <customWorkbookView name="Erik Johannes Ruud-Olsen - Personlig visning" guid="{46158B7A-66B6-45BD-BD12-38499A017469}" mergeInterval="0" personalView="1" maximized="1" xWindow="-8" yWindow="-8" windowWidth="3456" windowHeight="1408" activeSheetId="4"/>
    <customWorkbookView name="Asbjørn Johnsrud - Personlig visning" guid="{472C7C1D-55B2-4128-BE2E-24154A63A1AB}" mergeInterval="0" personalView="1" xWindow="1903" yWindow="174" windowWidth="1369" windowHeight="1185" activeSheetId="1"/>
    <customWorkbookView name="Wibeke Soot - Personlig visning" guid="{2CF7ACC5-295C-49A1-BED2-FDD785217AB2}" mergeInterval="0" personalView="1" maximized="1" xWindow="-8" yWindow="-8" windowWidth="2576" windowHeight="140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1" i="4"/>
  <c r="C10" i="4"/>
  <c r="C9" i="4"/>
  <c r="H7" i="1"/>
  <c r="H8" i="1"/>
  <c r="H9" i="1"/>
  <c r="H10" i="1"/>
  <c r="J10" i="1"/>
  <c r="H11" i="1"/>
  <c r="J11" i="1"/>
  <c r="H12" i="1"/>
  <c r="J12" i="1"/>
  <c r="H13" i="1"/>
  <c r="H14" i="1"/>
  <c r="H15" i="1"/>
  <c r="J15" i="1"/>
  <c r="H16" i="1"/>
  <c r="H17" i="1"/>
  <c r="H18" i="1"/>
  <c r="J18" i="1"/>
  <c r="H19" i="1"/>
  <c r="J19" i="1"/>
  <c r="H20" i="1"/>
  <c r="H21" i="1"/>
  <c r="J21" i="1"/>
  <c r="H22" i="1"/>
  <c r="H23" i="1"/>
  <c r="H24" i="1"/>
  <c r="H25" i="1"/>
  <c r="H26" i="1"/>
  <c r="H27" i="1"/>
  <c r="H28" i="1"/>
  <c r="H29" i="1"/>
  <c r="H30" i="1"/>
  <c r="H31" i="1"/>
  <c r="H33" i="1"/>
  <c r="H34" i="1"/>
  <c r="D35" i="1"/>
  <c r="F35" i="1"/>
  <c r="H35" i="1"/>
  <c r="J35" i="1"/>
</calcChain>
</file>

<file path=xl/sharedStrings.xml><?xml version="1.0" encoding="utf-8"?>
<sst xmlns="http://schemas.openxmlformats.org/spreadsheetml/2006/main" count="118" uniqueCount="107">
  <si>
    <t>Kulturetaten</t>
  </si>
  <si>
    <t>Tilbud - Vintertjenester</t>
  </si>
  <si>
    <t>Alle summer skal oppgis eks. mva.</t>
  </si>
  <si>
    <t>Oppdragsadresser</t>
  </si>
  <si>
    <t>Pris</t>
  </si>
  <si>
    <t>Totalpris</t>
  </si>
  <si>
    <t>Dronningens gate 11</t>
  </si>
  <si>
    <t>Dronningens gate 27</t>
  </si>
  <si>
    <t>Frognerveien 67</t>
  </si>
  <si>
    <t>Gardeveien 15</t>
  </si>
  <si>
    <t>Grorudveien 3 og 5</t>
  </si>
  <si>
    <t>Holmenkollveien 119</t>
  </si>
  <si>
    <t>Holsts gate 3</t>
  </si>
  <si>
    <t>Hovinveien 1</t>
  </si>
  <si>
    <t>Kjelsåsveien 145</t>
  </si>
  <si>
    <t>Ljansbrukveien 2-4</t>
  </si>
  <si>
    <t>Nedre Slottsgate 1</t>
  </si>
  <si>
    <t>Olaf Ryes plass 2</t>
  </si>
  <si>
    <t>Olaus Fjørtofts vei 130</t>
  </si>
  <si>
    <t>Oslo gate 13</t>
  </si>
  <si>
    <t>Rådhusgata 7</t>
  </si>
  <si>
    <t>Rådhusgata 19</t>
  </si>
  <si>
    <t>Sandakerveien 2</t>
  </si>
  <si>
    <t>Saxegaardsgata 17</t>
  </si>
  <si>
    <t>Toftes gate 69</t>
  </si>
  <si>
    <t>Tøyenbekken 5</t>
  </si>
  <si>
    <t>Tåsenveien 2</t>
  </si>
  <si>
    <t>Opsjon</t>
  </si>
  <si>
    <t>X</t>
  </si>
  <si>
    <t>Sum</t>
  </si>
  <si>
    <t>Måle istykkelse 1 gang pr. uke. Varselsskilt v/behov</t>
  </si>
  <si>
    <t>Brøyte-plass</t>
  </si>
  <si>
    <t>Vårfeiing</t>
  </si>
  <si>
    <t>Trondheimsveien 640</t>
  </si>
  <si>
    <t xml:space="preserve">Dr. Dedichens vei 28D </t>
  </si>
  <si>
    <t>Trondheimsveien 557</t>
  </si>
  <si>
    <t>Bispegata 16</t>
  </si>
  <si>
    <t>Tvetenveien 101</t>
  </si>
  <si>
    <t>Eiendom</t>
  </si>
  <si>
    <t>Lokomotivverkstedet</t>
  </si>
  <si>
    <t>Trosterudvillaen</t>
  </si>
  <si>
    <t>Kirkeristen</t>
  </si>
  <si>
    <t>Frogner hovedgård</t>
  </si>
  <si>
    <t>Sporveismuseet</t>
  </si>
  <si>
    <t>Folkeobservatoriet</t>
  </si>
  <si>
    <t>Tøyen trafo</t>
  </si>
  <si>
    <t>Frysja kunstnersenter</t>
  </si>
  <si>
    <t>Lambertseter gård</t>
  </si>
  <si>
    <t>Slurpen</t>
  </si>
  <si>
    <t>Ljansbruk gård</t>
  </si>
  <si>
    <t>Øvre Fossum gård</t>
  </si>
  <si>
    <t>Ladegården</t>
  </si>
  <si>
    <t>Hønse-Lovisas hus</t>
  </si>
  <si>
    <t>Saxegården</t>
  </si>
  <si>
    <t>Tveten gård</t>
  </si>
  <si>
    <t>Gamle Rommen skole</t>
  </si>
  <si>
    <t>Geitemyra gård</t>
  </si>
  <si>
    <t>Bånkall gård</t>
  </si>
  <si>
    <t>Rådmannsgården/ Anatomibygningen</t>
  </si>
  <si>
    <t>"Afrika"</t>
  </si>
  <si>
    <t>Langbølgen 2C</t>
  </si>
  <si>
    <t>Lakkegata 79C</t>
  </si>
  <si>
    <t>Grünerløkka lufthavn</t>
  </si>
  <si>
    <t>Gml. Grønland politistasjon</t>
  </si>
  <si>
    <t>Garmannsgården</t>
  </si>
  <si>
    <t>Gamle Rådhus</t>
  </si>
  <si>
    <t>Magistratgården</t>
  </si>
  <si>
    <t>Steinhoggermuseet/ arbeiderboligene</t>
  </si>
  <si>
    <t>Vintertjenester 11/2026</t>
  </si>
  <si>
    <t>Vedlegg B - Prisskjema</t>
  </si>
  <si>
    <t>Vederlag for Bistanden er avtalt som følger:</t>
  </si>
  <si>
    <r>
      <t xml:space="preserve">Det skal tilbys og fylles inn timepris for </t>
    </r>
    <r>
      <rPr>
        <u/>
        <sz val="11"/>
        <rFont val="Oslo Sans Office"/>
      </rPr>
      <t>alle</t>
    </r>
    <r>
      <rPr>
        <sz val="11"/>
        <rFont val="Oslo Sans Office"/>
      </rPr>
      <t xml:space="preserve"> kategorier. Det skal ikke tilbys andre type priser, rabatter eller lignende. Det skal kun tilbys én fast total/timepris</t>
    </r>
  </si>
  <si>
    <t>Alle priser er eksklusiv merverdiavgift.</t>
  </si>
  <si>
    <t>Kategori</t>
  </si>
  <si>
    <t>Pris i NOK eks. mva</t>
  </si>
  <si>
    <t>Timepris for tjenester utover avtalt sesongpris</t>
  </si>
  <si>
    <t>Det gjøres uttrykkelig oppmerksom på at leverandørene skal gi sine tilbudte priser som forutsatt i dette skjema, selv om det avviker fra leverandørens normale prisingsstruktur. Leverandøren skal benytte tabellen over til angivelse av priser. Det skal ikke legges til eller fjernes rader eller kolonner i tabellene. Avvik fra dette kan lede til avvisning av tilbudet.</t>
  </si>
  <si>
    <t xml:space="preserve">Prisen er fast frem til første uløste opsjon. Da kan kontraktens priser justeres etter konsumprisindeksen på dagen opsjonen løses ut.  </t>
  </si>
  <si>
    <r>
      <t>Brøyte-plass m</t>
    </r>
    <r>
      <rPr>
        <b/>
        <vertAlign val="superscript"/>
        <sz val="8"/>
        <rFont val="Oslo Sans Office"/>
      </rPr>
      <t>2</t>
    </r>
  </si>
  <si>
    <r>
      <t>Hånd-måking m</t>
    </r>
    <r>
      <rPr>
        <b/>
        <vertAlign val="superscript"/>
        <sz val="8"/>
        <rFont val="Oslo Sans Office"/>
      </rPr>
      <t>2</t>
    </r>
  </si>
  <si>
    <r>
      <t>Strøing m</t>
    </r>
    <r>
      <rPr>
        <b/>
        <vertAlign val="superscript"/>
        <sz val="8"/>
        <rFont val="Oslo Sans Office"/>
      </rPr>
      <t>2</t>
    </r>
  </si>
  <si>
    <r>
      <t xml:space="preserve">Middelalderparken - Vannspeilet, Skøytebane NB. </t>
    </r>
    <r>
      <rPr>
        <sz val="8"/>
        <color indexed="10"/>
        <rFont val="Oslo Sans Office"/>
      </rPr>
      <t>Prises per stk. brøyting, pga. varierende sesonger.</t>
    </r>
  </si>
  <si>
    <r>
      <t>1000 m</t>
    </r>
    <r>
      <rPr>
        <vertAlign val="superscript"/>
        <sz val="8"/>
        <rFont val="Oslo Sans Office"/>
      </rPr>
      <t>2</t>
    </r>
  </si>
  <si>
    <t>Timepris</t>
  </si>
  <si>
    <t>Totalpris pr sesong (Totalt alle områder, Fane "Støtteark" Celle L35)</t>
  </si>
  <si>
    <t>Pris for Middelalderparken - Vannspeilet, Skøytebane Brøyte (Fane "Støtteark", Celle E38)</t>
  </si>
  <si>
    <t>Pris for Middelalderparken - Vannspeilet, Skøytebane Måle (Fane "Støtteark", Celle I38)</t>
  </si>
  <si>
    <t>Timepris for tjenester utover avtalt sesongpris (Fane Fane "Støtteark" Celle B42)</t>
  </si>
  <si>
    <t>Post</t>
  </si>
  <si>
    <t>Vannspeilet brøyting</t>
  </si>
  <si>
    <t>15 stk</t>
  </si>
  <si>
    <t>Måling istykkelse</t>
  </si>
  <si>
    <t>20 stk</t>
  </si>
  <si>
    <t>20 timer</t>
  </si>
  <si>
    <t>Tilbudene evalueres på grunnlag av en samlet evalueringssum. Evalueringssummen beregnes ved å legge sammen sesongprisen og et estimert volum knyttet til øvrige priselementer i prisskjemaet.</t>
  </si>
  <si>
    <t>De estimerte volumene benyttes kun til evaluering og etablerer ingen kjøpsforpliktelse for Oppdragsgiver.</t>
  </si>
  <si>
    <t>Formålet er å sikre sammenlignbare tilbud og motvirke ubalansert eller strategisk prising av enkeltposter.</t>
  </si>
  <si>
    <t>Evalueringsmetode</t>
  </si>
  <si>
    <t xml:space="preserve">Sesongpris </t>
  </si>
  <si>
    <t>Tilleggtjenester</t>
  </si>
  <si>
    <t>Oppgitte evalueringsvolumer er basert på Oppdragsgivers antatte behov og historiske erfaringer.</t>
  </si>
  <si>
    <t>Evalueringssummen beregnes slik:</t>
  </si>
  <si>
    <t>Evalueringssum =</t>
  </si>
  <si>
    <t>(1 × Sesongpris)</t>
  </si>
  <si>
    <t>(15 × Pris Vannspeilet brøyting)</t>
  </si>
  <si>
    <t>(20 × Pris måling istykkelse)</t>
  </si>
  <si>
    <t>(20 × Timepris tilleggstjenester)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</si>
</sst>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sz val="19"/>
      <color rgb="FF2A2859"/>
      <name val="Oslo Sans Office"/>
    </font>
    <font>
      <sz val="11"/>
      <name val="Oslo Sans Office"/>
    </font>
    <font>
      <u/>
      <sz val="11"/>
      <name val="Oslo Sans Office"/>
    </font>
    <font>
      <b/>
      <sz val="11"/>
      <color rgb="FF000000"/>
      <name val="Oslo Sans Office"/>
    </font>
    <font>
      <sz val="10"/>
      <name val="Oslo Sans Office"/>
    </font>
    <font>
      <b/>
      <sz val="9"/>
      <name val="Oslo Sans Office"/>
    </font>
    <font>
      <b/>
      <sz val="18"/>
      <name val="Oslo Sans Office"/>
    </font>
    <font>
      <sz val="18"/>
      <name val="Oslo Sans Office"/>
    </font>
    <font>
      <sz val="8"/>
      <name val="Oslo Sans Office"/>
    </font>
    <font>
      <b/>
      <sz val="8"/>
      <name val="Oslo Sans Office"/>
    </font>
    <font>
      <b/>
      <vertAlign val="superscript"/>
      <sz val="8"/>
      <name val="Oslo Sans Office"/>
    </font>
    <font>
      <sz val="9"/>
      <name val="Oslo Sans Office"/>
    </font>
    <font>
      <sz val="8"/>
      <color indexed="10"/>
      <name val="Oslo Sans Office"/>
    </font>
    <font>
      <vertAlign val="superscript"/>
      <sz val="8"/>
      <name val="Oslo Sans Office"/>
    </font>
    <font>
      <b/>
      <sz val="11"/>
      <name val="Oslo Sans Office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 style="thin">
        <color indexed="23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2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3"/>
      </bottom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6" borderId="30" xfId="0" applyFont="1" applyFill="1" applyBorder="1" applyAlignment="1">
      <alignment vertical="center" wrapText="1"/>
    </xf>
    <xf numFmtId="0" fontId="5" fillId="6" borderId="31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/>
    <xf numFmtId="0" fontId="10" fillId="0" borderId="0" xfId="0" applyFont="1"/>
    <xf numFmtId="0" fontId="11" fillId="2" borderId="7" xfId="0" applyFont="1" applyFill="1" applyBorder="1"/>
    <xf numFmtId="0" fontId="11" fillId="2" borderId="24" xfId="0" applyFont="1" applyFill="1" applyBorder="1"/>
    <xf numFmtId="0" fontId="11" fillId="2" borderId="8" xfId="0" applyFont="1" applyFill="1" applyBorder="1"/>
    <xf numFmtId="0" fontId="11" fillId="2" borderId="7" xfId="0" applyFont="1" applyFill="1" applyBorder="1" applyAlignment="1">
      <alignment wrapText="1"/>
    </xf>
    <xf numFmtId="0" fontId="11" fillId="2" borderId="3" xfId="0" applyFont="1" applyFill="1" applyBorder="1"/>
    <xf numFmtId="0" fontId="10" fillId="0" borderId="16" xfId="0" applyFont="1" applyBorder="1" applyAlignment="1">
      <alignment horizontal="center"/>
    </xf>
    <xf numFmtId="0" fontId="10" fillId="0" borderId="15" xfId="0" applyFont="1" applyBorder="1" applyAlignment="1">
      <alignment horizontal="right"/>
    </xf>
    <xf numFmtId="0" fontId="10" fillId="0" borderId="16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1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4" borderId="15" xfId="0" applyFont="1" applyFill="1" applyBorder="1" applyAlignment="1">
      <alignment horizontal="left"/>
    </xf>
    <xf numFmtId="0" fontId="10" fillId="4" borderId="26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center"/>
    </xf>
    <xf numFmtId="0" fontId="10" fillId="4" borderId="26" xfId="0" applyFont="1" applyFill="1" applyBorder="1" applyAlignment="1">
      <alignment horizontal="left" wrapText="1"/>
    </xf>
    <xf numFmtId="0" fontId="10" fillId="3" borderId="15" xfId="0" applyFont="1" applyFill="1" applyBorder="1"/>
    <xf numFmtId="0" fontId="10" fillId="3" borderId="26" xfId="0" applyFont="1" applyFill="1" applyBorder="1"/>
    <xf numFmtId="0" fontId="10" fillId="3" borderId="16" xfId="0" applyFont="1" applyFill="1" applyBorder="1" applyAlignment="1">
      <alignment horizontal="center"/>
    </xf>
    <xf numFmtId="0" fontId="10" fillId="4" borderId="15" xfId="0" applyFont="1" applyFill="1" applyBorder="1"/>
    <xf numFmtId="0" fontId="10" fillId="4" borderId="26" xfId="0" applyFont="1" applyFill="1" applyBorder="1"/>
    <xf numFmtId="0" fontId="10" fillId="0" borderId="15" xfId="0" applyFont="1" applyBorder="1"/>
    <xf numFmtId="0" fontId="10" fillId="0" borderId="26" xfId="0" applyFont="1" applyBorder="1"/>
    <xf numFmtId="0" fontId="10" fillId="0" borderId="26" xfId="0" applyFont="1" applyBorder="1" applyAlignment="1">
      <alignment wrapText="1"/>
    </xf>
    <xf numFmtId="0" fontId="10" fillId="4" borderId="20" xfId="0" applyFont="1" applyFill="1" applyBorder="1"/>
    <xf numFmtId="0" fontId="10" fillId="4" borderId="29" xfId="0" applyFont="1" applyFill="1" applyBorder="1"/>
    <xf numFmtId="0" fontId="10" fillId="4" borderId="21" xfId="0" applyFont="1" applyFill="1" applyBorder="1" applyAlignment="1">
      <alignment horizontal="center"/>
    </xf>
    <xf numFmtId="0" fontId="10" fillId="0" borderId="17" xfId="0" applyFont="1" applyBorder="1" applyAlignment="1">
      <alignment horizontal="right"/>
    </xf>
    <xf numFmtId="0" fontId="10" fillId="0" borderId="18" xfId="0" applyFont="1" applyBorder="1" applyAlignment="1">
      <alignment horizontal="right"/>
    </xf>
    <xf numFmtId="0" fontId="10" fillId="0" borderId="20" xfId="0" applyFont="1" applyBorder="1" applyAlignment="1">
      <alignment horizontal="right"/>
    </xf>
    <xf numFmtId="0" fontId="10" fillId="0" borderId="21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11" fillId="0" borderId="11" xfId="0" applyFont="1" applyBorder="1"/>
    <xf numFmtId="0" fontId="11" fillId="0" borderId="27" xfId="0" applyFont="1" applyBorder="1"/>
    <xf numFmtId="0" fontId="10" fillId="0" borderId="19" xfId="0" applyFont="1" applyBorder="1" applyAlignment="1">
      <alignment horizontal="center"/>
    </xf>
    <xf numFmtId="0" fontId="10" fillId="0" borderId="11" xfId="0" applyFont="1" applyBorder="1" applyAlignment="1">
      <alignment horizontal="right"/>
    </xf>
    <xf numFmtId="0" fontId="10" fillId="0" borderId="12" xfId="0" applyFont="1" applyBorder="1"/>
    <xf numFmtId="0" fontId="10" fillId="0" borderId="19" xfId="0" applyFont="1" applyBorder="1"/>
    <xf numFmtId="0" fontId="10" fillId="0" borderId="11" xfId="0" applyFont="1" applyBorder="1"/>
    <xf numFmtId="0" fontId="10" fillId="5" borderId="10" xfId="0" applyFont="1" applyFill="1" applyBorder="1"/>
    <xf numFmtId="0" fontId="13" fillId="0" borderId="0" xfId="0" applyFont="1" applyAlignment="1">
      <alignment horizontal="center"/>
    </xf>
    <xf numFmtId="0" fontId="11" fillId="2" borderId="1" xfId="0" applyFont="1" applyFill="1" applyBorder="1"/>
    <xf numFmtId="0" fontId="11" fillId="2" borderId="28" xfId="0" applyFont="1" applyFill="1" applyBorder="1"/>
    <xf numFmtId="0" fontId="11" fillId="2" borderId="2" xfId="0" applyFont="1" applyFill="1" applyBorder="1"/>
    <xf numFmtId="0" fontId="11" fillId="2" borderId="1" xfId="0" applyFont="1" applyFill="1" applyBorder="1" applyAlignment="1">
      <alignment wrapText="1"/>
    </xf>
    <xf numFmtId="0" fontId="10" fillId="0" borderId="22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4" xfId="0" applyFont="1" applyBorder="1"/>
    <xf numFmtId="0" fontId="10" fillId="0" borderId="22" xfId="0" applyFont="1" applyBorder="1" applyAlignment="1">
      <alignment horizontal="right"/>
    </xf>
    <xf numFmtId="0" fontId="10" fillId="5" borderId="4" xfId="0" applyFont="1" applyFill="1" applyBorder="1"/>
    <xf numFmtId="0" fontId="10" fillId="0" borderId="5" xfId="0" applyFont="1" applyBorder="1"/>
    <xf numFmtId="0" fontId="10" fillId="0" borderId="6" xfId="0" applyFont="1" applyBorder="1"/>
    <xf numFmtId="0" fontId="6" fillId="0" borderId="9" xfId="0" applyFont="1" applyBorder="1"/>
    <xf numFmtId="0" fontId="6" fillId="7" borderId="10" xfId="0" applyFont="1" applyFill="1" applyBorder="1" applyAlignment="1">
      <alignment vertical="center" wrapText="1"/>
    </xf>
    <xf numFmtId="0" fontId="6" fillId="7" borderId="10" xfId="0" applyFont="1" applyFill="1" applyBorder="1"/>
    <xf numFmtId="0" fontId="6" fillId="0" borderId="1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6" fillId="8" borderId="10" xfId="0" applyFont="1" applyFill="1" applyBorder="1"/>
    <xf numFmtId="0" fontId="10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2" borderId="23" xfId="0" applyFont="1" applyFill="1" applyBorder="1" applyAlignment="1">
      <alignment wrapText="1"/>
    </xf>
    <xf numFmtId="0" fontId="6" fillId="0" borderId="24" xfId="0" applyFont="1" applyBorder="1"/>
    <xf numFmtId="0" fontId="6" fillId="0" borderId="25" xfId="0" applyFont="1" applyBorder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5" Type="http://schemas.openxmlformats.org/officeDocument/2006/relationships/usernames" Target="revisions/userNames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13" Type="http://schemas.openxmlformats.org/officeDocument/2006/relationships/revisionLog" Target="revisionLog12.xml"/><Relationship Id="rId3" Type="http://schemas.openxmlformats.org/officeDocument/2006/relationships/revisionLog" Target="revisionLog3.xml"/><Relationship Id="rId7" Type="http://schemas.openxmlformats.org/officeDocument/2006/relationships/revisionLog" Target="revisionLog1.xml"/><Relationship Id="rId12" Type="http://schemas.openxmlformats.org/officeDocument/2006/relationships/revisionLog" Target="revisionLog11.xml"/><Relationship Id="rId2" Type="http://schemas.openxmlformats.org/officeDocument/2006/relationships/revisionLog" Target="revisionLog2.xml"/><Relationship Id="rId16" Type="http://schemas.openxmlformats.org/officeDocument/2006/relationships/revisionLog" Target="revisionLog15.xml"/><Relationship Id="rId6" Type="http://schemas.openxmlformats.org/officeDocument/2006/relationships/revisionLog" Target="revisionLog6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5" Type="http://schemas.openxmlformats.org/officeDocument/2006/relationships/revisionLog" Target="revisionLog14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Relationship Id="rId14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6636744-A1E6-409B-9B8C-DE2069AC759A}" diskRevisions="1" revisionId="179" version="3">
  <header guid="{4A737110-A051-498A-9030-E89D17690C3B}" dateTime="2025-10-03T13:09:13" maxSheetId="4" userName="Asbjørn Johnsrud" r:id="rId2" minRId="17" maxRId="32">
    <sheetIdMap count="3">
      <sheetId val="1"/>
      <sheetId val="2"/>
      <sheetId val="3"/>
    </sheetIdMap>
  </header>
  <header guid="{E40E2CB6-34A5-4272-92C2-1DE9F5240351}" dateTime="2025-10-03T14:48:43" maxSheetId="4" userName="Asbjørn Johnsrud" r:id="rId3" minRId="33" maxRId="57">
    <sheetIdMap count="3">
      <sheetId val="1"/>
      <sheetId val="2"/>
      <sheetId val="3"/>
    </sheetIdMap>
  </header>
  <header guid="{8AE68F2F-B3F6-42C4-97C8-27D0E6AFE03F}" dateTime="2025-10-07T10:13:55" maxSheetId="4" userName="Wibeke Soot" r:id="rId4" minRId="58" maxRId="65">
    <sheetIdMap count="3">
      <sheetId val="1"/>
      <sheetId val="2"/>
      <sheetId val="3"/>
    </sheetIdMap>
  </header>
  <header guid="{BA773EBB-1DA6-45FC-A175-CAD3635F23BE}" dateTime="2025-10-07T10:23:26" maxSheetId="4" userName="Wibeke Soot" r:id="rId5" minRId="66" maxRId="96">
    <sheetIdMap count="3">
      <sheetId val="1"/>
      <sheetId val="2"/>
      <sheetId val="3"/>
    </sheetIdMap>
  </header>
  <header guid="{EF4D08C8-377E-4604-A61D-8E2AE26937CF}" dateTime="2025-10-07T12:12:02" maxSheetId="4" userName="Erik Johannes Ruud-Olsen" r:id="rId6" minRId="97" maxRId="98">
    <sheetIdMap count="3">
      <sheetId val="1"/>
      <sheetId val="2"/>
      <sheetId val="3"/>
    </sheetIdMap>
  </header>
  <header guid="{FE44C296-BC73-43A0-8E73-0BD777F36F1F}" dateTime="2025-10-07T12:21:34" maxSheetId="4" userName="Erik Johannes Ruud-Olsen" r:id="rId7">
    <sheetIdMap count="3">
      <sheetId val="1"/>
      <sheetId val="2"/>
      <sheetId val="3"/>
    </sheetIdMap>
  </header>
  <header guid="{89AE2D26-751D-4AAD-89F8-0223A21F31B8}" dateTime="2026-06-29T13:27:30" maxSheetId="4" userName="Erik Johannes Ruud-Olsen" r:id="rId8" minRId="99">
    <sheetIdMap count="3">
      <sheetId val="1"/>
      <sheetId val="2"/>
      <sheetId val="3"/>
    </sheetIdMap>
  </header>
  <header guid="{1486040D-E186-48EC-AF18-08D9F7ACCF9A}" dateTime="2026-07-31T08:32:23" maxSheetId="5" userName="Erik Johannes Ruud-Olsen" r:id="rId9" minRId="100" maxRId="113">
    <sheetIdMap count="4">
      <sheetId val="4"/>
      <sheetId val="1"/>
      <sheetId val="2"/>
      <sheetId val="3"/>
    </sheetIdMap>
  </header>
  <header guid="{2D9B843E-C900-40B9-A221-78BF21041F8D}" dateTime="2026-07-31T08:38:16" maxSheetId="5" userName="Erik Johannes Ruud-Olsen" r:id="rId10" minRId="114" maxRId="125">
    <sheetIdMap count="4">
      <sheetId val="4"/>
      <sheetId val="1"/>
      <sheetId val="2"/>
      <sheetId val="3"/>
    </sheetIdMap>
  </header>
  <header guid="{4845E1D3-F343-4649-B85F-DB36084B0376}" dateTime="2026-07-31T08:46:50" maxSheetId="5" userName="Erik Johannes Ruud-Olsen" r:id="rId11" minRId="126" maxRId="138">
    <sheetIdMap count="4">
      <sheetId val="4"/>
      <sheetId val="1"/>
      <sheetId val="2"/>
      <sheetId val="3"/>
    </sheetIdMap>
  </header>
  <header guid="{D5E0EDC0-C725-4C7E-806D-A23EDC2B69DE}" dateTime="2026-07-31T08:47:53" maxSheetId="5" userName="Erik Johannes Ruud-Olsen" r:id="rId12" minRId="139" maxRId="140">
    <sheetIdMap count="4">
      <sheetId val="4"/>
      <sheetId val="1"/>
      <sheetId val="2"/>
      <sheetId val="3"/>
    </sheetIdMap>
  </header>
  <header guid="{35850A0C-11D3-4312-9395-64F23E5EEBC7}" dateTime="2026-07-31T08:54:15" maxSheetId="5" userName="Erik Johannes Ruud-Olsen" r:id="rId13" minRId="141" maxRId="147">
    <sheetIdMap count="4">
      <sheetId val="4"/>
      <sheetId val="1"/>
      <sheetId val="2"/>
      <sheetId val="3"/>
    </sheetIdMap>
  </header>
  <header guid="{1B8A7514-D2C2-49EF-A343-44F5C1C68C59}" dateTime="2026-07-31T08:56:28" maxSheetId="5" userName="Erik Johannes Ruud-Olsen" r:id="rId14" minRId="148" maxRId="168">
    <sheetIdMap count="4">
      <sheetId val="4"/>
      <sheetId val="1"/>
      <sheetId val="2"/>
      <sheetId val="3"/>
    </sheetIdMap>
  </header>
  <header guid="{64C5E2AF-9F84-4E53-B4E4-7942B25C077E}" dateTime="2026-07-31T09:00:10" maxSheetId="5" userName="Erik Johannes Ruud-Olsen" r:id="rId15" minRId="169">
    <sheetIdMap count="4">
      <sheetId val="4"/>
      <sheetId val="1"/>
      <sheetId val="2"/>
      <sheetId val="3"/>
    </sheetIdMap>
  </header>
  <header guid="{86636744-A1E6-409B-9B8C-DE2069AC759A}" dateTime="2026-07-31T09:01:16" maxSheetId="5" userName="Erik Johannes Ruud-Olsen" r:id="rId16" minRId="170" maxRId="179">
    <sheetIdMap count="4">
      <sheetId val="4"/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8">
    <dxf>
      <fill>
        <patternFill patternType="solid">
          <bgColor rgb="FF92D050"/>
        </patternFill>
      </fill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B12" t="inlineStr">
      <is>
        <t>X</t>
      </is>
    </oc>
    <nc r="B12"/>
  </rcc>
  <rfmt sheetId="1" sqref="A12" start="0" length="0">
    <dxf>
      <fill>
        <patternFill>
          <bgColor indexed="9"/>
        </patternFill>
      </fill>
    </dxf>
  </rfmt>
  <rfmt sheetId="1" sqref="B12" start="0" length="0">
    <dxf>
      <fill>
        <patternFill>
          <bgColor indexed="9"/>
        </patternFill>
      </fill>
    </dxf>
  </rfmt>
  <rfmt sheetId="1" sqref="A35" start="0" length="0">
    <dxf>
      <fill>
        <patternFill>
          <bgColor indexed="9"/>
        </patternFill>
      </fill>
    </dxf>
  </rfmt>
  <rfmt sheetId="1" sqref="B35" start="0" length="0">
    <dxf>
      <fill>
        <patternFill>
          <bgColor indexed="9"/>
        </patternFill>
      </fill>
    </dxf>
  </rfmt>
  <rcc rId="18" sId="1">
    <oc r="B35" t="inlineStr">
      <is>
        <t>X</t>
      </is>
    </oc>
    <nc r="B35"/>
  </rcc>
  <rcc rId="19" sId="1">
    <oc r="I13">
      <f>+G13</f>
    </oc>
    <nc r="I13">
      <v>0</v>
    </nc>
  </rcc>
  <rcc rId="20" sId="1">
    <oc r="I15">
      <f>+G15</f>
    </oc>
    <nc r="I15">
      <v>0</v>
    </nc>
  </rcc>
  <rcc rId="21" sId="1">
    <oc r="I25" t="inlineStr">
      <is>
        <t>-</t>
      </is>
    </oc>
    <nc r="I25">
      <v>0</v>
    </nc>
  </rcc>
  <rcc rId="22" sId="1">
    <oc r="I28" t="inlineStr">
      <is>
        <t>-</t>
      </is>
    </oc>
    <nc r="I28">
      <v>0</v>
    </nc>
  </rcc>
  <rcc rId="23" sId="1">
    <oc r="I8">
      <f>+G8</f>
    </oc>
    <nc r="I8">
      <v>46</v>
    </nc>
  </rcc>
  <rcc rId="24" sId="1">
    <oc r="C7">
      <v>317</v>
    </oc>
    <nc r="C7">
      <v>320</v>
    </nc>
  </rcc>
  <rcc rId="25" sId="1">
    <oc r="E7">
      <v>60</v>
    </oc>
    <nc r="E7">
      <v>280</v>
    </nc>
  </rcc>
  <rcc rId="26" sId="1">
    <oc r="I7">
      <f>+G7</f>
    </oc>
    <nc r="I7">
      <v>320</v>
    </nc>
  </rcc>
  <rrc rId="27" sId="1" ref="A7:XFD7" action="insertRow"/>
  <rfmt sheetId="1" sqref="A7" start="0" length="0">
    <dxf>
      <font>
        <b val="0"/>
        <sz val="8"/>
        <family val="2"/>
      </font>
      <fill>
        <patternFill patternType="none">
          <bgColor indexed="65"/>
        </patternFill>
      </fill>
    </dxf>
  </rfmt>
  <rfmt sheetId="1" sqref="B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center" vertical="top"/>
      <border outline="0">
        <left style="thin">
          <color indexed="22"/>
        </left>
        <top style="thin">
          <color indexed="22"/>
        </top>
        <bottom style="thin">
          <color indexed="22"/>
        </bottom>
      </border>
    </dxf>
  </rfmt>
  <rfmt sheetId="1" sqref="C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wrapText="0"/>
      <border outline="0">
        <right style="thin">
          <color indexed="22"/>
        </right>
        <top style="thin">
          <color indexed="22"/>
        </top>
        <bottom style="thin">
          <color indexed="22"/>
        </bottom>
      </border>
    </dxf>
  </rfmt>
  <rfmt sheetId="1" sqref="D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left style="thin">
          <color indexed="22"/>
        </left>
        <top style="thin">
          <color indexed="22"/>
        </top>
        <bottom style="thin">
          <color indexed="22"/>
        </bottom>
      </border>
    </dxf>
  </rfmt>
  <rfmt sheetId="1" sqref="E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wrapText="0"/>
      <border outline="0">
        <right style="thin">
          <color indexed="22"/>
        </right>
        <top style="thin">
          <color indexed="22"/>
        </top>
        <bottom style="thin">
          <color indexed="22"/>
        </bottom>
      </border>
    </dxf>
  </rfmt>
  <rfmt sheetId="1" sqref="F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left style="thin">
          <color indexed="22"/>
        </left>
        <top style="thin">
          <color indexed="22"/>
        </top>
        <bottom style="thin">
          <color indexed="22"/>
        </bottom>
      </border>
    </dxf>
  </rfmt>
  <rcc rId="28" sId="1" odxf="1" dxf="1">
    <nc r="G7">
      <f>+E7+C7</f>
    </nc>
    <odxf>
      <font>
        <b/>
        <sz val="8"/>
        <family val="2"/>
      </font>
      <fill>
        <patternFill patternType="solid">
          <bgColor indexed="22"/>
        </patternFill>
      </fill>
      <alignment horizontal="general" vertical="bottom"/>
      <border outline="0">
        <right/>
        <top/>
        <bottom/>
      </border>
    </odxf>
    <n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right style="thin">
          <color indexed="22"/>
        </right>
        <top style="thin">
          <color indexed="22"/>
        </top>
        <bottom style="thin">
          <color indexed="22"/>
        </bottom>
      </border>
    </ndxf>
  </rcc>
  <rfmt sheetId="1" sqref="H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left style="thin">
          <color indexed="22"/>
        </left>
        <top style="thin">
          <color indexed="22"/>
        </top>
        <bottom style="thin">
          <color indexed="22"/>
        </bottom>
      </border>
    </dxf>
  </rfmt>
  <rfmt sheetId="1" sqref="I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right style="thin">
          <color indexed="22"/>
        </right>
        <top style="thin">
          <color indexed="22"/>
        </top>
        <bottom style="thin">
          <color indexed="22"/>
        </bottom>
      </border>
    </dxf>
  </rfmt>
  <rfmt sheetId="1" sqref="J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left style="thin">
          <color indexed="22"/>
        </left>
        <top style="thin">
          <color indexed="22"/>
        </top>
        <bottom style="thin">
          <color indexed="22"/>
        </bottom>
      </border>
    </dxf>
  </rfmt>
  <rfmt sheetId="1" sqref="K7" start="0" length="0">
    <dxf>
      <font>
        <b val="0"/>
        <sz val="8"/>
        <family val="2"/>
      </font>
      <fill>
        <patternFill patternType="none">
          <bgColor indexed="65"/>
        </patternFill>
      </fill>
      <alignment horizontal="right" vertical="top"/>
      <border outline="0">
        <top style="thin">
          <color indexed="23"/>
        </top>
      </border>
    </dxf>
  </rfmt>
  <rcc rId="29" sId="1">
    <nc r="A7" t="inlineStr">
      <is>
        <t>Bispegata 16</t>
      </is>
    </nc>
  </rcc>
  <rcc rId="30" sId="1">
    <nc r="C7">
      <v>4270</v>
    </nc>
  </rcc>
  <rcc rId="31" sId="1">
    <nc r="E7">
      <v>0</v>
    </nc>
  </rcc>
  <rcc rId="32" sId="1">
    <nc r="I7">
      <v>0</v>
    </nc>
  </rcc>
  <rcv guid="{472C7C1D-55B2-4128-BE2E-24154A63A1AB}" action="delete"/>
  <rcv guid="{472C7C1D-55B2-4128-BE2E-24154A63A1A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E13">
      <v>120</v>
    </oc>
    <nc r="E13">
      <v>210</v>
    </nc>
  </rcc>
  <rcc rId="34" sId="1">
    <oc r="I13">
      <f>+G13</f>
    </oc>
    <nc r="I13">
      <v>0</v>
    </nc>
  </rcc>
  <rcc rId="35" sId="1">
    <oc r="C17">
      <v>2700</v>
    </oc>
    <nc r="C17">
      <v>3000</v>
    </nc>
  </rcc>
  <rcc rId="36" sId="1">
    <oc r="E17">
      <v>36</v>
    </oc>
    <nc r="E17">
      <v>80</v>
    </nc>
  </rcc>
  <rcc rId="37" sId="1">
    <oc r="I17" t="inlineStr">
      <is>
        <t>-</t>
      </is>
    </oc>
    <nc r="I17">
      <v>0</v>
    </nc>
  </rcc>
  <rcc rId="38" sId="1">
    <oc r="C20">
      <v>700</v>
    </oc>
    <nc r="C20">
      <v>840</v>
    </nc>
  </rcc>
  <rcc rId="39" sId="1">
    <oc r="C21">
      <v>540</v>
    </oc>
    <nc r="C21">
      <v>600</v>
    </nc>
  </rcc>
  <rcc rId="40" sId="1">
    <oc r="I21">
      <v>180</v>
    </oc>
    <nc r="I21">
      <v>320</v>
    </nc>
  </rcc>
  <rcc rId="41" sId="1">
    <oc r="C26">
      <v>480</v>
    </oc>
    <nc r="C26">
      <v>780</v>
    </nc>
  </rcc>
  <rcc rId="42" sId="1">
    <oc r="E26">
      <v>70</v>
    </oc>
    <nc r="E26">
      <v>67</v>
    </nc>
  </rcc>
  <rcc rId="43" sId="1">
    <oc r="C33">
      <v>300</v>
    </oc>
    <nc r="C33">
      <v>320</v>
    </nc>
  </rcc>
  <rcc rId="44" sId="1" odxf="1" dxf="1">
    <oc r="A32" t="inlineStr">
      <is>
        <t>Tveten gård</t>
      </is>
    </oc>
    <nc r="A32" t="inlineStr">
      <is>
        <t>Yvetenveien 101 Tveten gård</t>
      </is>
    </nc>
    <odxf>
      <font>
        <sz val="8"/>
        <family val="2"/>
      </font>
    </odxf>
    <ndxf>
      <font>
        <sz val="8"/>
        <family val="2"/>
      </font>
    </ndxf>
  </rcc>
  <rcc rId="45" sId="1">
    <oc r="C32">
      <v>3900</v>
    </oc>
    <nc r="C32">
      <v>4270</v>
    </nc>
  </rcc>
  <rcc rId="46" sId="1">
    <oc r="A23" t="inlineStr">
      <is>
        <t>Odvar Solbergs vei 83</t>
      </is>
    </oc>
    <nc r="A23"/>
  </rcc>
  <rcc rId="47" sId="1">
    <oc r="B23" t="inlineStr">
      <is>
        <t>X</t>
      </is>
    </oc>
    <nc r="B23"/>
  </rcc>
  <rcc rId="48" sId="1">
    <oc r="C23">
      <v>45</v>
    </oc>
    <nc r="C23"/>
  </rcc>
  <rcc rId="49" sId="1">
    <oc r="E23">
      <v>40</v>
    </oc>
    <nc r="E23"/>
  </rcc>
  <rcc rId="50" sId="1">
    <oc r="G23">
      <f>+E23+C23</f>
    </oc>
    <nc r="G23"/>
  </rcc>
  <rcc rId="51" sId="1">
    <oc r="I23">
      <v>85</v>
    </oc>
    <nc r="I23"/>
  </rcc>
  <rrc rId="52" sId="1" ref="A23:XFD23" action="deleteRow">
    <rfmt sheetId="1" xfDxf="1" sqref="A23:IV23" start="0" length="0">
      <dxf/>
    </rfmt>
    <rfmt sheetId="1" sqref="A23" start="0" length="0">
      <dxf>
        <font>
          <sz val="8"/>
          <color auto="1"/>
          <name val="Arial"/>
          <family val="2"/>
          <scheme val="none"/>
        </font>
        <fill>
          <patternFill patternType="solid">
            <bgColor indexed="13"/>
          </patternFill>
        </fill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dxf>
    </rfmt>
    <rfmt sheetId="1" sqref="B23" start="0" length="0">
      <dxf>
        <font>
          <sz val="8"/>
          <color auto="1"/>
          <name val="Arial"/>
          <family val="2"/>
          <scheme val="none"/>
        </font>
        <fill>
          <patternFill patternType="solid">
            <bgColor indexed="13"/>
          </patternFill>
        </fill>
        <alignment horizontal="center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C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dxf>
    </rfmt>
    <rfmt sheetId="1" sqref="D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E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dxf>
    </rfmt>
    <rfmt sheetId="1" sqref="F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G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dxf>
    </rfmt>
    <rfmt sheetId="1" sqref="H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I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dxf>
    </rfmt>
    <rfmt sheetId="1" sqref="J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K23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  <top style="thin">
            <color indexed="23"/>
          </top>
          <bottom style="thin">
            <color indexed="23"/>
          </bottom>
        </border>
      </dxf>
    </rfmt>
  </rrc>
  <rcc rId="53" sId="1">
    <oc r="I24">
      <v>370</v>
    </oc>
    <nc r="I24">
      <v>0</v>
    </nc>
  </rcc>
  <rcc rId="54" sId="1">
    <oc r="I27">
      <v>440</v>
    </oc>
    <nc r="I27">
      <v>410</v>
    </nc>
  </rcc>
  <rcc rId="55" sId="1">
    <oc r="I26">
      <f>+G26</f>
    </oc>
    <nc r="I26">
      <v>150</v>
    </nc>
  </rcc>
  <rrc rId="56" sId="1" ref="A18:XFD18" action="deleteRow">
    <rfmt sheetId="1" xfDxf="1" sqref="A18:IV18" start="0" length="0">
      <dxf/>
    </rfmt>
    <rcc rId="0" sId="1" dxf="1">
      <nc r="A18" t="inlineStr">
        <is>
          <t>Kjelsåsveien 151 c</t>
        </is>
      </nc>
      <ndxf>
        <font>
          <sz val="8"/>
          <color auto="1"/>
          <name val="Arial"/>
          <family val="2"/>
          <scheme val="none"/>
        </font>
        <fill>
          <patternFill patternType="solid">
            <bgColor indexed="13"/>
          </patternFill>
        </fill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ndxf>
    </rcc>
    <rcc rId="0" sId="1" dxf="1">
      <nc r="B18" t="inlineStr">
        <is>
          <t>X</t>
        </is>
      </nc>
      <ndxf>
        <font>
          <sz val="8"/>
          <color auto="1"/>
          <name val="Arial"/>
          <family val="2"/>
          <scheme val="none"/>
        </font>
        <fill>
          <patternFill patternType="solid">
            <bgColor indexed="13"/>
          </patternFill>
        </fill>
        <alignment horizontal="center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ndxf>
    </rcc>
    <rcc rId="0" sId="1" dxf="1">
      <nc r="C18">
        <v>170</v>
      </nc>
      <n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ndxf>
    </rcc>
    <rfmt sheetId="1" sqref="D18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cc rId="0" sId="1" dxf="1">
      <nc r="E18">
        <v>50</v>
      </nc>
      <n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ndxf>
    </rcc>
    <rfmt sheetId="1" sqref="F18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cc rId="0" sId="1" dxf="1">
      <nc r="G18">
        <f>+E18+C18</f>
      </nc>
      <n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ndxf>
    </rcc>
    <rfmt sheetId="1" sqref="H18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cc rId="0" sId="1" dxf="1">
      <nc r="I18">
        <f>+G18</f>
      </nc>
      <n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22"/>
          </right>
          <top style="thin">
            <color indexed="22"/>
          </top>
          <bottom style="thin">
            <color indexed="22"/>
          </bottom>
        </border>
      </ndxf>
    </rcc>
    <rfmt sheetId="1" sqref="J18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22"/>
          </left>
          <right style="thin">
            <color indexed="64"/>
          </right>
          <top style="thin">
            <color indexed="22"/>
          </top>
          <bottom style="thin">
            <color indexed="22"/>
          </bottom>
        </border>
      </dxf>
    </rfmt>
    <rfmt sheetId="1" sqref="K18" start="0" length="0">
      <dxf>
        <font>
          <sz val="8"/>
          <color auto="1"/>
          <name val="Arial"/>
          <family val="2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  <top style="thin">
            <color indexed="23"/>
          </top>
          <bottom style="thin">
            <color indexed="23"/>
          </bottom>
        </border>
      </dxf>
    </rfmt>
  </rrc>
  <rfmt sheetId="1" sqref="A32" start="0" length="0">
    <dxf>
      <fill>
        <patternFill>
          <bgColor indexed="9"/>
        </patternFill>
      </fill>
    </dxf>
  </rfmt>
  <rfmt sheetId="1" sqref="B32" start="0" length="0">
    <dxf>
      <fill>
        <patternFill>
          <bgColor indexed="9"/>
        </patternFill>
      </fill>
    </dxf>
  </rfmt>
  <rcc rId="57" sId="1">
    <oc r="B32" t="inlineStr">
      <is>
        <t>X</t>
      </is>
    </oc>
    <nc r="B32"/>
  </rcc>
  <rfmt sheetId="1" sqref="A22" start="0" length="0">
    <dxf>
      <font>
        <sz val="8"/>
        <family val="2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A30" t="inlineStr">
      <is>
        <t>Yvetenveien 101 Tveten gård</t>
      </is>
    </oc>
    <nc r="A30" t="inlineStr">
      <is>
        <t>Tvetenveien 101</t>
      </is>
    </nc>
  </rcc>
  <rcc rId="59" sId="1">
    <oc r="C29">
      <v>350</v>
    </oc>
    <nc r="C29">
      <v>1000</v>
    </nc>
  </rcc>
  <rcc rId="60" sId="1">
    <oc r="E29">
      <v>30</v>
    </oc>
    <nc r="E29">
      <v>100</v>
    </nc>
  </rcc>
  <rcc rId="61" sId="1">
    <oc r="I29">
      <v>380</v>
    </oc>
    <nc r="I29">
      <v>1000</v>
    </nc>
  </rcc>
  <rcc rId="62" sId="1">
    <oc r="C32">
      <v>1730</v>
    </oc>
    <nc r="C32">
      <v>3240</v>
    </nc>
  </rcc>
  <rcc rId="63" sId="1">
    <oc r="G32">
      <f>+E32+C32</f>
    </oc>
    <nc r="G32">
      <v>3240</v>
    </nc>
  </rcc>
  <rcc rId="64" sId="1">
    <oc r="C34">
      <v>360</v>
    </oc>
    <nc r="C34">
      <v>540</v>
    </nc>
  </rcc>
  <rcc rId="65" sId="1">
    <oc r="I34">
      <v>360</v>
    </oc>
    <nc r="I34">
      <v>540</v>
    </nc>
  </rcc>
  <rcv guid="{2CF7ACC5-295C-49A1-BED2-FDD785217AB2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" sId="1" ref="B1:B1048576" action="insertCol"/>
  <rcc rId="67" sId="1">
    <nc r="B6" t="inlineStr">
      <is>
        <t>Eiendom</t>
      </is>
    </nc>
  </rcc>
  <rcc rId="68" sId="1">
    <nc r="B7" t="inlineStr">
      <is>
        <t>Lokomotivverkstedet</t>
      </is>
    </nc>
  </rcc>
  <rcc rId="69" sId="1">
    <nc r="B8" t="inlineStr">
      <is>
        <t>Trosterudvillaen</t>
      </is>
    </nc>
  </rcc>
  <rcc rId="70" sId="1" odxf="1" dxf="1">
    <nc r="B10" t="inlineStr">
      <is>
        <t>Kirkeristen</t>
      </is>
    </nc>
    <odxf>
      <font>
        <sz val="8"/>
        <family val="2"/>
      </font>
    </odxf>
    <ndxf>
      <font>
        <sz val="8"/>
        <family val="2"/>
      </font>
    </ndxf>
  </rcc>
  <rcc rId="71" sId="1" odxf="1" dxf="1">
    <nc r="B11" t="inlineStr">
      <is>
        <t>Frogner hovedgård</t>
      </is>
    </nc>
    <odxf>
      <font>
        <sz val="8"/>
        <family val="2"/>
      </font>
    </odxf>
    <ndxf>
      <font>
        <sz val="8"/>
        <family val="2"/>
      </font>
    </ndxf>
  </rcc>
  <rcc rId="72" sId="1" odxf="1" dxf="1">
    <nc r="B12" t="inlineStr">
      <is>
        <t>Sporveismuseet</t>
      </is>
    </nc>
    <odxf>
      <font>
        <sz val="8"/>
        <family val="2"/>
      </font>
    </odxf>
    <ndxf>
      <font>
        <sz val="8"/>
        <family val="2"/>
      </font>
    </ndxf>
  </rcc>
  <rcc rId="73" sId="1" odxf="1" dxf="1">
    <nc r="B14" t="inlineStr">
      <is>
        <t>Folkeobservatoriet</t>
      </is>
    </nc>
    <odxf>
      <font>
        <sz val="8"/>
        <family val="2"/>
      </font>
    </odxf>
    <ndxf>
      <font>
        <sz val="8"/>
        <family val="2"/>
      </font>
    </ndxf>
  </rcc>
  <rcc rId="74" sId="1" odxf="1" dxf="1">
    <nc r="B16" t="inlineStr">
      <is>
        <t>Tøyen trafo</t>
      </is>
    </nc>
    <odxf>
      <font>
        <sz val="8"/>
        <family val="2"/>
      </font>
    </odxf>
    <ndxf>
      <font>
        <sz val="8"/>
        <family val="2"/>
      </font>
    </ndxf>
  </rcc>
  <rcc rId="75" sId="1" odxf="1" dxf="1">
    <nc r="B17" t="inlineStr">
      <is>
        <t>Frysja kunstnersenter</t>
      </is>
    </nc>
    <odxf>
      <font>
        <sz val="8"/>
        <family val="2"/>
      </font>
    </odxf>
    <ndxf>
      <font>
        <sz val="8"/>
        <family val="2"/>
      </font>
    </ndxf>
  </rcc>
  <rcc rId="76" sId="1">
    <nc r="B19" t="inlineStr">
      <is>
        <t>Lambertseter gård</t>
      </is>
    </nc>
  </rcc>
  <rcc rId="77" sId="1" odxf="1" dxf="1">
    <nc r="B18" t="inlineStr">
      <is>
        <t>Slurpen</t>
      </is>
    </nc>
    <odxf>
      <font>
        <sz val="8"/>
        <family val="2"/>
      </font>
    </odxf>
    <ndxf>
      <font>
        <sz val="8"/>
        <family val="2"/>
      </font>
    </ndxf>
  </rcc>
  <rcc rId="78" sId="1" odxf="1" dxf="1">
    <nc r="B20" t="inlineStr">
      <is>
        <t>Ljansbruk gård</t>
      </is>
    </nc>
    <odxf>
      <font>
        <sz val="8"/>
        <family val="2"/>
      </font>
    </odxf>
    <ndxf>
      <font>
        <sz val="8"/>
        <family val="2"/>
      </font>
    </ndxf>
  </rcc>
  <rcc rId="79" sId="1" odxf="1" dxf="1">
    <nc r="B23" t="inlineStr">
      <is>
        <t>Øvre Fossum gård</t>
      </is>
    </nc>
    <odxf>
      <font>
        <sz val="8"/>
        <family val="2"/>
      </font>
    </odxf>
    <ndxf>
      <font>
        <sz val="8"/>
        <family val="2"/>
      </font>
    </ndxf>
  </rcc>
  <rcc rId="80" sId="1" odxf="1" dxf="1">
    <nc r="B24" t="inlineStr">
      <is>
        <t>Ladegården</t>
      </is>
    </nc>
    <odxf>
      <font>
        <sz val="8"/>
        <family val="2"/>
      </font>
    </odxf>
    <ndxf>
      <font>
        <sz val="8"/>
        <family val="2"/>
      </font>
    </ndxf>
  </rcc>
  <rcc rId="81" sId="1" odxf="1" dxf="1">
    <nc r="B27" t="inlineStr">
      <is>
        <t>Hønse-Lovisas hus</t>
      </is>
    </nc>
    <odxf>
      <font>
        <sz val="8"/>
        <family val="2"/>
      </font>
    </odxf>
    <ndxf>
      <font>
        <sz val="8"/>
        <family val="2"/>
      </font>
    </ndxf>
  </rcc>
  <rcc rId="82" sId="1" odxf="1" dxf="1">
    <nc r="B28" t="inlineStr">
      <is>
        <t>Saxegården</t>
      </is>
    </nc>
    <odxf>
      <font>
        <sz val="8"/>
        <family val="2"/>
      </font>
    </odxf>
    <ndxf>
      <font>
        <sz val="8"/>
        <family val="2"/>
      </font>
    </ndxf>
  </rcc>
  <rcc rId="83" sId="1">
    <nc r="B30" t="inlineStr">
      <is>
        <t>Tveten gård</t>
      </is>
    </nc>
  </rcc>
  <rcc rId="84" sId="1">
    <nc r="B31" t="inlineStr">
      <is>
        <t>Gamle Rommen skole</t>
      </is>
    </nc>
  </rcc>
  <rcc rId="85" sId="1" odxf="1" dxf="1">
    <nc r="B34" t="inlineStr">
      <is>
        <t>Geitemyra gård</t>
      </is>
    </nc>
    <odxf>
      <font>
        <sz val="8"/>
        <family val="2"/>
      </font>
    </odxf>
    <ndxf>
      <font>
        <sz val="8"/>
        <family val="2"/>
      </font>
    </ndxf>
  </rcc>
  <rcc rId="86" sId="1">
    <nc r="B32" t="inlineStr">
      <is>
        <t>Bånkall gård</t>
      </is>
    </nc>
  </rcc>
  <rfmt sheetId="1" sqref="B26" start="0" length="0">
    <dxf>
      <font>
        <sz val="8"/>
        <family val="2"/>
      </font>
    </dxf>
  </rfmt>
  <rcc rId="87" sId="1">
    <nc r="B26" t="inlineStr">
      <is>
        <t>Rådmannsgården/ Anatomibygningen</t>
      </is>
    </nc>
  </rcc>
  <rfmt sheetId="1" sqref="B26" start="0" length="0">
    <dxf>
      <alignment wrapText="1"/>
    </dxf>
  </rfmt>
  <rcc rId="88" sId="1" odxf="1" dxf="1">
    <nc r="B15" t="inlineStr">
      <is>
        <t>"Afrika"</t>
      </is>
    </nc>
    <odxf>
      <font>
        <sz val="8"/>
        <family val="2"/>
      </font>
    </odxf>
    <ndxf>
      <font>
        <sz val="8"/>
        <family val="2"/>
      </font>
    </ndxf>
  </rcc>
  <rcc rId="89" sId="1">
    <oc r="A19" t="inlineStr">
      <is>
        <t>Langbølgen 2</t>
      </is>
    </oc>
    <nc r="A19" t="inlineStr">
      <is>
        <t>Langbølgen 2C</t>
      </is>
    </nc>
  </rcc>
  <rcc rId="90" sId="1" odxf="1" dxf="1">
    <oc r="A18" t="inlineStr">
      <is>
        <t>Lakkegata 79 c</t>
      </is>
    </oc>
    <nc r="A18" t="inlineStr">
      <is>
        <t>Lakkegata 79C</t>
      </is>
    </nc>
    <odxf>
      <font>
        <sz val="8"/>
        <family val="2"/>
      </font>
    </odxf>
    <ndxf>
      <font>
        <sz val="8"/>
        <family val="2"/>
      </font>
    </ndxf>
  </rcc>
  <rcc rId="91" sId="1" odxf="1" dxf="1">
    <nc r="B29" t="inlineStr">
      <is>
        <t>Grünerløkka lufthavn</t>
      </is>
    </nc>
    <odxf>
      <font>
        <sz val="8"/>
        <family val="2"/>
      </font>
    </odxf>
    <ndxf>
      <font>
        <sz val="8"/>
        <family val="2"/>
      </font>
    </ndxf>
  </rcc>
  <rcc rId="92" sId="1" odxf="1" dxf="1">
    <nc r="B33" t="inlineStr">
      <is>
        <t>Gml. Grønland politistasjon</t>
      </is>
    </nc>
    <odxf>
      <font>
        <sz val="8"/>
        <family val="2"/>
      </font>
    </odxf>
    <ndxf>
      <font>
        <sz val="8"/>
        <family val="2"/>
      </font>
    </ndxf>
  </rcc>
  <rcc rId="93" sId="1" odxf="1" dxf="1">
    <nc r="B25" t="inlineStr">
      <is>
        <t>Garmannsgården</t>
      </is>
    </nc>
    <odxf>
      <font>
        <sz val="8"/>
        <family val="2"/>
      </font>
    </odxf>
    <ndxf>
      <font>
        <sz val="8"/>
        <family val="2"/>
      </font>
    </ndxf>
  </rcc>
  <rcc rId="94" sId="1" odxf="1" dxf="1">
    <nc r="B21" t="inlineStr">
      <is>
        <t>Gamle Rådhus</t>
      </is>
    </nc>
    <odxf>
      <font>
        <sz val="8"/>
        <family val="2"/>
      </font>
    </odxf>
    <ndxf>
      <font>
        <sz val="8"/>
        <family val="2"/>
      </font>
    </ndxf>
  </rcc>
  <rcc rId="95" sId="1" odxf="1" dxf="1">
    <nc r="B9" t="inlineStr">
      <is>
        <t>Magistratgården</t>
      </is>
    </nc>
    <odxf>
      <font>
        <sz val="8"/>
        <family val="2"/>
      </font>
    </odxf>
    <ndxf>
      <font>
        <sz val="8"/>
        <family val="2"/>
      </font>
    </ndxf>
  </rcc>
  <rcc rId="96" sId="1" odxf="1" dxf="1">
    <nc r="B13" t="inlineStr">
      <is>
        <t>Steinhoggermuseet/ arbeiderboligene</t>
      </is>
    </nc>
    <odxf>
      <font>
        <sz val="8"/>
        <family val="2"/>
      </font>
    </odxf>
    <ndxf>
      <font>
        <sz val="8"/>
        <family val="2"/>
      </font>
    </ndxf>
  </rcc>
  <rfmt sheetId="1" sqref="B13" start="0" length="0">
    <dxf>
      <alignment wrapText="1"/>
    </dxf>
  </rfmt>
  <rcv guid="{2CF7ACC5-295C-49A1-BED2-FDD785217AB2}" action="delete"/>
  <rcv guid="{2CF7ACC5-295C-49A1-BED2-FDD785217AB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1">
    <oc r="A2" t="inlineStr">
      <is>
        <t>Forespørsel 2021</t>
      </is>
    </oc>
    <nc r="A2" t="inlineStr">
      <is>
        <t>Forespørsel 13/2025</t>
      </is>
    </nc>
  </rcc>
  <rfmt sheetId="1" sqref="L35">
    <dxf>
      <fill>
        <patternFill patternType="solid">
          <bgColor rgb="FF92D050"/>
        </patternFill>
      </fill>
    </dxf>
  </rfmt>
  <rfmt sheetId="1" sqref="I38">
    <dxf>
      <fill>
        <patternFill patternType="solid">
          <bgColor rgb="FF92D050"/>
        </patternFill>
      </fill>
    </dxf>
  </rfmt>
  <rcc rId="98" sId="1">
    <oc r="A3" t="inlineStr">
      <is>
        <t>Vedlegg 3 - Prisskjema</t>
      </is>
    </oc>
    <nc r="A3" t="inlineStr">
      <is>
        <t>Vedlegg C - Prisskjema</t>
      </is>
    </nc>
  </rcc>
  <rcv guid="{46158B7A-66B6-45BD-BD12-38499A017469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" sId="1">
    <oc r="A2" t="inlineStr">
      <is>
        <t>Forespørsel 13/2025</t>
      </is>
    </oc>
    <nc r="A2" t="inlineStr">
      <is>
        <t>Vintertjenester 11/2026</t>
      </is>
    </nc>
  </rcc>
  <rcv guid="{46158B7A-66B6-45BD-BD12-38499A017469}" action="delete"/>
  <rcv guid="{46158B7A-66B6-45BD-BD12-38499A01746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00" sheetId="4" name="[Vedlegg C 11-2026 PRISSKJEMA_VINTERTJENESTER.xlsx]Prisskjema" sheetPosition="1"/>
  <rfmt sheetId="4" sqref="B6" start="0" length="0">
    <dxf>
      <font>
        <sz val="11"/>
        <color auto="1"/>
        <name val="Oslo Sans Office"/>
        <scheme val="none"/>
      </font>
    </dxf>
  </rfmt>
  <rcc rId="101" sId="4" xfDxf="1" dxf="1">
    <nc r="B3" t="inlineStr">
      <is>
        <t>Vedlegg B - Prisskjema</t>
      </is>
    </nc>
    <ndxf>
      <font>
        <sz val="19"/>
        <color rgb="FF2A2859"/>
        <name val="Oslo Sans Office"/>
      </font>
      <alignment vertical="center"/>
    </ndxf>
  </rcc>
  <rfmt sheetId="4" xfDxf="1" sqref="C3" start="0" length="0"/>
  <rfmt sheetId="4" xfDxf="1" sqref="B4" start="0" length="0">
    <dxf>
      <font>
        <sz val="11"/>
        <name val="Oslo Sans Office"/>
      </font>
      <alignment vertical="center"/>
    </dxf>
  </rfmt>
  <rfmt sheetId="4" xfDxf="1" sqref="C4" start="0" length="0"/>
  <rcc rId="102" sId="4" xfDxf="1" dxf="1">
    <nc r="B5" t="inlineStr">
      <is>
        <t>Vederlag for Bistanden er avtalt som følger:</t>
      </is>
    </nc>
    <ndxf>
      <font>
        <sz val="11"/>
        <name val="Oslo Sans Office"/>
      </font>
      <alignment vertical="center"/>
    </ndxf>
  </rcc>
  <rfmt sheetId="4" xfDxf="1" sqref="C5" start="0" length="0"/>
  <rcc rId="103" sId="4" xfDxf="1" dxf="1">
    <nc r="B6" t="inlineStr">
      <is>
        <r>
          <t xml:space="preserve">Det skal tilbys og fylles inn timepris for </t>
        </r>
        <r>
          <rPr>
            <u/>
            <sz val="11"/>
            <rFont val="Oslo Sans Office"/>
          </rPr>
          <t>alle</t>
        </r>
        <r>
          <rPr>
            <sz val="11"/>
            <rFont val="Oslo Sans Office"/>
          </rPr>
          <t xml:space="preserve"> kategorier. Det skal ikke tilbys andre type priser, rabatter eller lignende. Det skal kun tilbys én fast total/timepris</t>
        </r>
      </is>
    </nc>
    <ndxf>
      <font>
        <sz val="11"/>
        <name val="Oslo Sans Office"/>
      </font>
      <alignment vertical="center"/>
    </ndxf>
  </rcc>
  <rfmt sheetId="4" xfDxf="1" sqref="C6" start="0" length="0"/>
  <rcc rId="104" sId="4" xfDxf="1" dxf="1">
    <nc r="B7" t="inlineStr">
      <is>
        <t>Alle priser er eksklusiv merverdiavgift.</t>
      </is>
    </nc>
    <ndxf>
      <font>
        <sz val="11"/>
        <name val="Oslo Sans Office"/>
      </font>
      <alignment vertical="center"/>
    </ndxf>
  </rcc>
  <rfmt sheetId="4" xfDxf="1" sqref="C7" start="0" length="0"/>
  <rcc rId="105" sId="4" xfDxf="1" dxf="1">
    <nc r="B8" t="inlineStr">
      <is>
        <t>Kategori</t>
      </is>
    </nc>
    <ndxf>
      <font>
        <b/>
        <sz val="11"/>
        <color rgb="FF000000"/>
        <name val="Oslo Sans Office"/>
      </font>
      <fill>
        <patternFill patternType="solid">
          <bgColor rgb="FFD9D9D9"/>
        </patternFill>
      </fill>
      <alignment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cc rId="106" sId="4" xfDxf="1" dxf="1">
    <nc r="C8" t="inlineStr">
      <is>
        <t>Pris i NOK eks. mva</t>
      </is>
    </nc>
    <ndxf>
      <font>
        <b/>
        <sz val="11"/>
        <color rgb="FF000000"/>
        <name val="Oslo Sans Office"/>
      </font>
      <fill>
        <patternFill patternType="solid">
          <bgColor rgb="FFD9D9D9"/>
        </patternFill>
      </fill>
      <alignment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cc rId="107" sId="4" xfDxf="1" dxf="1">
    <nc r="B9" t="inlineStr">
      <is>
        <t>Totalpris pr sesong (Totalt alle områder Vedlegg C, Celle L35)</t>
      </is>
    </nc>
    <ndxf>
      <font>
        <sz val="11"/>
        <name val="Oslo Sans Office"/>
      </font>
      <alignment vertical="center" wrapText="1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fmt sheetId="4" xfDxf="1" sqref="C9" start="0" length="0">
    <dxf>
      <font>
        <sz val="11"/>
        <name val="Oslo Sans Office"/>
      </font>
      <alignment vertical="center" wrapText="1"/>
      <border outline="0">
        <right style="medium">
          <color indexed="64"/>
        </right>
        <bottom style="medium">
          <color indexed="64"/>
        </bottom>
      </border>
    </dxf>
  </rfmt>
  <rcc rId="108" sId="4" xfDxf="1" dxf="1">
    <nc r="B10" t="inlineStr">
      <is>
        <t>Pris for Middelalderparken - Vannspeilet, Skøytebane Brøyte (Vedlegg C, Celle E38)</t>
      </is>
    </nc>
    <ndxf>
      <font>
        <sz val="11"/>
        <name val="Oslo Sans Office"/>
      </font>
      <alignment vertical="center" wrapText="1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fmt sheetId="4" xfDxf="1" sqref="C10" start="0" length="0">
    <dxf>
      <font>
        <sz val="11"/>
        <name val="Oslo Sans Office"/>
      </font>
      <alignment vertical="center" wrapText="1"/>
      <border outline="0">
        <right style="medium">
          <color indexed="64"/>
        </right>
        <bottom style="medium">
          <color indexed="64"/>
        </bottom>
      </border>
    </dxf>
  </rfmt>
  <rcc rId="109" sId="4" xfDxf="1" dxf="1">
    <nc r="B11" t="inlineStr">
      <is>
        <t>Pris for Middelalderparken - Vannspeilet, Skøytebane Måle (Vedlegg C, Celle I38)</t>
      </is>
    </nc>
    <ndxf>
      <font>
        <sz val="11"/>
        <name val="Oslo Sans Office"/>
      </font>
      <alignment vertical="center" wrapText="1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fmt sheetId="4" xfDxf="1" sqref="C11" start="0" length="0">
    <dxf>
      <font>
        <sz val="11"/>
        <name val="Oslo Sans Office"/>
      </font>
      <alignment vertical="center" wrapText="1"/>
      <border outline="0">
        <right style="medium">
          <color indexed="64"/>
        </right>
        <bottom style="medium">
          <color indexed="64"/>
        </bottom>
      </border>
    </dxf>
  </rfmt>
  <rcc rId="110" sId="4" xfDxf="1" dxf="1">
    <nc r="B12" t="inlineStr">
      <is>
        <t>Timepris for tjenester utover avtalt sesongpris</t>
      </is>
    </nc>
    <ndxf>
      <font>
        <sz val="11"/>
        <name val="Oslo Sans Office"/>
      </font>
      <alignment vertical="center" wrapText="1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fmt sheetId="4" xfDxf="1" sqref="C12" start="0" length="0">
    <dxf>
      <font>
        <sz val="11"/>
        <name val="Oslo Sans Office"/>
      </font>
      <alignment vertical="center" wrapText="1"/>
      <border outline="0">
        <right style="medium">
          <color indexed="64"/>
        </right>
        <bottom style="medium">
          <color indexed="64"/>
        </bottom>
      </border>
    </dxf>
  </rfmt>
  <rcc rId="111" sId="4" xfDxf="1" dxf="1">
    <nc r="B13" t="inlineStr">
      <is>
        <t>Det gjøres uttrykkelig oppmerksom på at leverandørene skal gi sine tilbudte priser som forutsatt i dette skjema, selv om det avviker fra leverandørens normale prisingsstruktur. Leverandøren skal benytte tabellen over til angivelse av priser. Det skal ikke legges til eller fjernes rader eller kolonner i tabellene. Avvik fra dette kan lede til avvisning av tilbudet.</t>
      </is>
    </nc>
    <ndxf>
      <font>
        <sz val="11"/>
        <name val="Oslo Sans Office"/>
      </font>
      <alignment vertical="center"/>
    </ndxf>
  </rcc>
  <rfmt sheetId="4" xfDxf="1" sqref="C13" start="0" length="0"/>
  <rcc rId="112" sId="4" xfDxf="1" dxf="1">
    <nc r="B14" t="inlineStr">
      <is>
        <t xml:space="preserve">Prisen er fast frem til første uløste opsjon. Da kan kontraktens priser justeres etter konsumprisindeksen på dagen opsjonen løses ut.  </t>
      </is>
    </nc>
    <ndxf>
      <font>
        <sz val="11"/>
        <name val="Oslo Sans Office"/>
      </font>
      <alignment vertical="center"/>
    </ndxf>
  </rcc>
  <rfmt sheetId="4" xfDxf="1" sqref="C14" start="0" length="0"/>
  <rcv guid="{46158B7A-66B6-45BD-BD12-38499A017469}" action="delete"/>
  <rcv guid="{46158B7A-66B6-45BD-BD12-38499A017469}" action="add"/>
  <rsnm rId="113" sheetId="1" oldName="[Vedlegg C 11-2026 PRISSKJEMA_VINTERTJENESTER.xlsx]Ark1" newName="[Vedlegg C 11-2026 PRISSKJEMA_VINTERTJENESTER.xlsx]Støtteark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5:B7">
    <dxf>
      <alignment wrapText="1"/>
    </dxf>
  </rfmt>
  <rcc rId="114" sId="4">
    <nc r="C9">
      <f>Støtteark!L35</f>
    </nc>
  </rcc>
  <rcc rId="115" sId="4">
    <nc r="C10">
      <f>Støtteark!E38</f>
    </nc>
  </rcc>
  <rcc rId="116" sId="4">
    <nc r="C11">
      <f>Prisskjema!I38</f>
    </nc>
  </rcc>
  <rcc rId="117" sId="1" odxf="1" dxf="1">
    <nc r="A41" t="inlineStr">
      <is>
        <t>Timepris for tjenester utover avtalt sesongpris</t>
      </is>
    </nc>
    <odxf>
      <font>
        <sz val="10"/>
        <color auto="1"/>
        <name val="Arial"/>
        <scheme val="none"/>
      </font>
      <alignment vertical="bottom" wrapText="0"/>
      <border outline="0">
        <left/>
        <right/>
        <bottom/>
      </border>
    </odxf>
    <ndxf>
      <font>
        <sz val="11"/>
        <color auto="1"/>
        <name val="Oslo Sans Office"/>
        <scheme val="none"/>
      </font>
      <alignment vertical="center" wrapText="1"/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ndxf>
  </rcc>
  <rfmt sheetId="1" sqref="A41:B41">
    <dxf>
      <fill>
        <patternFill patternType="solid">
          <bgColor theme="0" tint="-0.34998626667073579"/>
        </patternFill>
      </fill>
    </dxf>
  </rfmt>
  <rfmt sheetId="1" sqref="A41" start="0" length="2147483647">
    <dxf>
      <font>
        <sz val="10"/>
      </font>
    </dxf>
  </rfmt>
  <rcc rId="118" sId="1">
    <oc r="A3" t="inlineStr">
      <is>
        <t>Vedlegg C - Prisskjema</t>
      </is>
    </oc>
    <nc r="A3" t="inlineStr">
      <is>
        <t>Vedlegg B - Prisskjema</t>
      </is>
    </nc>
  </rcc>
  <rcc rId="119" sId="1" odxf="1" dxf="1">
    <nc r="B41" t="inlineStr">
      <is>
        <t>Pris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family val="2"/>
        <scheme val="none"/>
      </font>
    </ndxf>
  </rcc>
  <rfmt sheetId="1" sqref="A1:XFD1048576" start="0" length="2147483647">
    <dxf>
      <font>
        <name val="Oslo Sans Office"/>
      </font>
    </dxf>
  </rfmt>
  <rfmt sheetId="1" sqref="B42" start="0" length="0">
    <dxf>
      <font>
        <sz val="8"/>
        <name val="Oslo Sans Office"/>
      </font>
      <fill>
        <patternFill patternType="solid">
          <bgColor rgb="FF92D050"/>
        </patternFill>
      </fill>
      <border outline="0">
        <right style="thin">
          <color indexed="64"/>
        </right>
        <top style="thin">
          <color indexed="23"/>
        </top>
        <bottom style="thin">
          <color indexed="64"/>
        </bottom>
      </border>
    </dxf>
  </rfmt>
  <rcc rId="120" sId="1">
    <nc r="A42" t="inlineStr">
      <is>
        <t>Timepris</t>
      </is>
    </nc>
  </rcc>
  <rfmt sheetId="4" sqref="B13:B14">
    <dxf>
      <alignment wrapText="1"/>
    </dxf>
  </rfmt>
  <rcc rId="121" sId="4">
    <nc r="C12">
      <f>Støtteark!B42</f>
    </nc>
  </rcc>
  <rcc rId="122" sId="4">
    <oc r="B9" t="inlineStr">
      <is>
        <t>Totalpris pr sesong (Totalt alle områder Vedlegg C, Celle L35)</t>
      </is>
    </oc>
    <nc r="B9" t="inlineStr">
      <is>
        <t>Totalpris pr sesong (Totalt alle områder, Fane "Støtteark" Celle L35)</t>
      </is>
    </nc>
  </rcc>
  <rcc rId="123" sId="4">
    <oc r="B10" t="inlineStr">
      <is>
        <t>Pris for Middelalderparken - Vannspeilet, Skøytebane Brøyte (Vedlegg C, Celle E38)</t>
      </is>
    </oc>
    <nc r="B10" t="inlineStr">
      <is>
        <t>Pris for Middelalderparken - Vannspeilet, Skøytebane Brøyte (Fane "Støtteark", Celle E38)</t>
      </is>
    </nc>
  </rcc>
  <rcc rId="124" sId="4">
    <oc r="B11" t="inlineStr">
      <is>
        <t>Pris for Middelalderparken - Vannspeilet, Skøytebane Måle (Vedlegg C, Celle I38)</t>
      </is>
    </oc>
    <nc r="B11" t="inlineStr">
      <is>
        <t>Pris for Middelalderparken - Vannspeilet, Skøytebane Måle (Fane "Støtteark", Celle I38)</t>
      </is>
    </nc>
  </rcc>
  <rfmt sheetId="1" sqref="A41" start="0" length="0">
    <dxf>
      <border>
        <left style="thin">
          <color indexed="64"/>
        </left>
      </border>
    </dxf>
  </rfmt>
  <rfmt sheetId="1" sqref="A41:B41" start="0" length="0">
    <dxf>
      <border>
        <top style="thin">
          <color indexed="64"/>
        </top>
      </border>
    </dxf>
  </rfmt>
  <rfmt sheetId="1" sqref="B41" start="0" length="0">
    <dxf>
      <border>
        <right style="thin">
          <color indexed="64"/>
        </right>
      </border>
    </dxf>
  </rfmt>
  <rfmt sheetId="1" sqref="A41:B41" start="0" length="0">
    <dxf>
      <border>
        <bottom style="thin">
          <color indexed="64"/>
        </bottom>
      </border>
    </dxf>
  </rfmt>
  <rfmt sheetId="1" sqref="A41:B4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B4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42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4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5" sId="4">
    <oc r="B12" t="inlineStr">
      <is>
        <t>Timepris for tjenester utover avtalt sesongpris</t>
      </is>
    </oc>
    <nc r="B12" t="inlineStr">
      <is>
        <t>Timepris for tjenester utover avtalt sesongpris (Fane Fane "Støtteark" Celle B42)</t>
      </is>
    </nc>
  </rcc>
  <rcv guid="{46158B7A-66B6-45BD-BD12-38499A017469}" action="delete"/>
  <rcv guid="{46158B7A-66B6-45BD-BD12-38499A01746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" sId="4" xfDxf="1" dxf="1">
    <nc r="B18" t="inlineStr">
      <is>
        <t>Post</t>
      </is>
    </nc>
    <ndxf>
      <font>
        <b/>
        <name val="Segoe UI"/>
        <family val="2"/>
      </font>
      <fill>
        <patternFill patternType="solid">
          <bgColor rgb="FFF5F5F5"/>
        </patternFill>
      </fill>
      <alignment horizontal="center"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27" sId="4" xfDxf="1" dxf="1">
    <nc r="C18" t="inlineStr">
      <is>
        <t>Evalueringsmengde</t>
      </is>
    </nc>
    <ndxf>
      <font>
        <b/>
        <name val="Segoe UI"/>
        <family val="2"/>
      </font>
      <fill>
        <patternFill patternType="solid">
          <bgColor rgb="FFF5F5F5"/>
        </patternFill>
      </fill>
      <alignment horizontal="center"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28" sId="4" xfDxf="1" dxf="1">
    <nc r="B19" t="inlineStr">
      <is>
        <t>Sesongpris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29" sId="4" xfDxf="1" dxf="1">
    <nc r="C19">
      <v>1</v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0" sId="4" xfDxf="1" dxf="1">
    <nc r="B20" t="inlineStr">
      <is>
        <t>Vannspeilet brøyting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1" sId="4" xfDxf="1" dxf="1">
    <nc r="C20" t="inlineStr">
      <is>
        <t>15 stk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2" sId="4" xfDxf="1" dxf="1">
    <nc r="B21" t="inlineStr">
      <is>
        <t>Måling istykkelse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3" sId="4" xfDxf="1" dxf="1">
    <nc r="C21" t="inlineStr">
      <is>
        <t>20 stk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4" sId="4" xfDxf="1" dxf="1">
    <nc r="B22" t="inlineStr">
      <is>
        <t>Tilleggstjenester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cc rId="135" sId="4" xfDxf="1" dxf="1">
    <nc r="C22" t="inlineStr">
      <is>
        <t>20 timer</t>
      </is>
    </nc>
    <ndxf>
      <font>
        <name val="Segoe UI"/>
        <family val="2"/>
      </font>
      <alignment vertical="center" wrapText="1"/>
      <border outline="0">
        <left style="medium">
          <color rgb="FFE6E6E6"/>
        </left>
        <right style="medium">
          <color rgb="FFE6E6E6"/>
        </right>
        <top style="medium">
          <color rgb="FFE6E6E6"/>
        </top>
        <bottom style="medium">
          <color rgb="FFE6E6E6"/>
        </bottom>
      </border>
    </ndxf>
  </rcc>
  <rfmt sheetId="4" sqref="B18:C22" start="0" length="2147483647">
    <dxf>
      <font>
        <name val="Oslo Sans Office"/>
      </font>
    </dxf>
  </rfmt>
  <rfmt sheetId="4" sqref="C19:C22">
    <dxf>
      <alignment horizontal="center"/>
    </dxf>
  </rfmt>
  <rcc rId="136" sId="4" xfDxf="1" dxf="1">
    <nc r="B24" t="inlineStr">
      <is>
        <t>Tilbudene evalueres på grunnlag av en samlet evalueringssum. Evalueringssummen beregnes ved å legge sammen sesongprisen og et estimert volum knyttet til øvrige priselementer i prisskjemaet.</t>
      </is>
    </nc>
    <ndxf>
      <font>
        <sz val="11"/>
        <name val="Segoe UI"/>
        <family val="2"/>
      </font>
      <alignment vertical="center"/>
    </ndxf>
  </rcc>
  <rfmt sheetId="4" xfDxf="1" sqref="B25" start="0" length="0">
    <dxf>
      <alignment vertical="center"/>
    </dxf>
  </rfmt>
  <rcc rId="137" sId="4" xfDxf="1" dxf="1">
    <nc r="B26" t="inlineStr">
      <is>
        <t>De estimerte volumene benyttes kun til evaluering og etablerer ingen kjøpsforpliktelse for Oppdragsgiver.</t>
      </is>
    </nc>
    <ndxf>
      <font>
        <sz val="11"/>
        <name val="Segoe UI"/>
        <family val="2"/>
      </font>
      <alignment vertical="center"/>
    </ndxf>
  </rcc>
  <rfmt sheetId="4" xfDxf="1" sqref="B27" start="0" length="0">
    <dxf>
      <alignment vertical="center"/>
    </dxf>
  </rfmt>
  <rcc rId="138" sId="4" xfDxf="1" dxf="1">
    <nc r="B28" t="inlineStr">
      <is>
        <t>Formålet er å sikre sammenlignbare tilbud og motvirke ubalansert eller strategisk prising av enkeltposter.</t>
      </is>
    </nc>
    <ndxf>
      <font>
        <sz val="11"/>
        <name val="Segoe UI"/>
        <family val="2"/>
      </font>
      <alignment vertical="center"/>
    </ndxf>
  </rcc>
  <rfmt sheetId="4" sqref="B24:B28" start="0" length="2147483647">
    <dxf>
      <font>
        <name val="Oslo Sans Office"/>
      </font>
    </dxf>
  </rfmt>
  <rfmt sheetId="4" sqref="B24:B28">
    <dxf>
      <alignment wrapText="1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9" sId="4" ref="A25:XFD25" action="deleteRow">
    <rfmt sheetId="4" xfDxf="1" sqref="A25:XFD25" start="0" length="0"/>
    <rfmt sheetId="4" sqref="B25" start="0" length="0">
      <dxf>
        <font>
          <sz val="10"/>
          <color auto="1"/>
          <name val="Oslo Sans Office"/>
          <scheme val="none"/>
        </font>
        <alignment vertical="center" wrapText="1"/>
      </dxf>
    </rfmt>
  </rrc>
  <rrc rId="140" sId="4" ref="A26:XFD26" action="deleteRow">
    <rfmt sheetId="4" xfDxf="1" sqref="A26:XFD26" start="0" length="0"/>
    <rfmt sheetId="4" sqref="B26" start="0" length="0">
      <dxf>
        <font>
          <sz val="10"/>
          <color auto="1"/>
          <name val="Oslo Sans Office"/>
          <scheme val="none"/>
        </font>
        <alignment vertical="center" wrapText="1"/>
      </dxf>
    </rfmt>
  </rrc>
  <rfmt sheetId="4" sqref="B18" start="0" length="0">
    <dxf>
      <font>
        <sz val="11"/>
        <color rgb="FF000000"/>
        <name val="Oslo Sans Office"/>
      </font>
      <fill>
        <patternFill>
          <bgColor rgb="FFD9D9D9"/>
        </patternFill>
      </fill>
      <alignment horizontal="general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4" sqref="C18" start="0" length="0">
    <dxf>
      <font>
        <sz val="11"/>
        <color rgb="FF000000"/>
        <name val="Oslo Sans Office"/>
      </font>
      <fill>
        <patternFill>
          <bgColor rgb="FFD9D9D9"/>
        </patternFill>
      </fill>
      <alignment horizontal="general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v guid="{46158B7A-66B6-45BD-BD12-38499A017469}" action="delete"/>
  <rcv guid="{46158B7A-66B6-45BD-BD12-38499A01746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" sId="4">
    <nc r="B33" t="inlineStr">
      <is>
        <t>Post</t>
      </is>
    </nc>
  </rcc>
  <rfmt sheetId="4" sqref="B33:C49" start="0" length="2147483647">
    <dxf>
      <font>
        <name val="Oslo Sans Office"/>
      </font>
    </dxf>
  </rfmt>
  <rcc rId="142" sId="4">
    <nc r="C33" t="inlineStr">
      <is>
        <t>Evalueringsmetode</t>
      </is>
    </nc>
  </rcc>
  <rcc rId="143" sId="4">
    <nc r="B34" t="inlineStr">
      <is>
        <t xml:space="preserve">Sesongpris </t>
      </is>
    </nc>
  </rcc>
  <rcc rId="144" sId="4">
    <nc r="C34">
      <v>1</v>
    </nc>
  </rcc>
  <rcc rId="145" sId="4">
    <nc r="C35" t="inlineStr">
      <is>
        <t>15 stk</t>
      </is>
    </nc>
  </rcc>
  <rcc rId="146" sId="4">
    <nc r="C36" t="inlineStr">
      <is>
        <t>20 stk</t>
      </is>
    </nc>
  </rcc>
  <rcc rId="147" sId="4">
    <nc r="C37" t="inlineStr">
      <is>
        <t>20 timer</t>
      </is>
    </nc>
  </rcc>
  <rfmt sheetId="4" sqref="C34:C37">
    <dxf>
      <alignment horizontal="center"/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4">
    <nc r="B35" t="inlineStr">
      <is>
        <t>Vannspeilet brøyting</t>
      </is>
    </nc>
  </rcc>
  <rcc rId="149" sId="4">
    <nc r="B36" t="inlineStr">
      <is>
        <t>Måling istykkelse</t>
      </is>
    </nc>
  </rcc>
  <rcc rId="150" sId="4">
    <nc r="B37" t="inlineStr">
      <is>
        <t>Tilleggtjenester</t>
      </is>
    </nc>
  </rcc>
  <rfmt sheetId="4" sqref="B39" start="0" length="0">
    <dxf>
      <font>
        <sz val="10"/>
        <color auto="1"/>
        <name val="Arial"/>
        <scheme val="none"/>
      </font>
    </dxf>
  </rfmt>
  <rfmt sheetId="4" sqref="B40" start="0" length="0">
    <dxf>
      <font>
        <sz val="10"/>
        <color auto="1"/>
        <name val="Arial"/>
        <scheme val="none"/>
      </font>
    </dxf>
  </rfmt>
  <rfmt sheetId="4" sqref="B41" start="0" length="0">
    <dxf>
      <font>
        <sz val="10"/>
        <color auto="1"/>
        <name val="Arial"/>
        <scheme val="none"/>
      </font>
    </dxf>
  </rfmt>
  <rcc rId="151" sId="4" xfDxf="1" dxf="1">
    <nc r="B39" t="inlineStr">
      <is>
        <t>Tilbudene evalueres på grunnlag av en samlet evalueringssum. Evalueringssummen beregnes ved å legge sammen sesongprisen og et estimert volum knyttet til øvrige priselementer i prisskjemaet.</t>
      </is>
    </nc>
    <ndxf>
      <font>
        <sz val="11"/>
        <name val="Oslo Sans Office"/>
      </font>
      <alignment vertical="center" wrapText="1"/>
    </ndxf>
  </rcc>
  <rcc rId="152" sId="4" xfDxf="1" dxf="1">
    <nc r="B40" t="inlineStr">
      <is>
        <t>De estimerte volumene benyttes kun til evaluering og etablerer ingen kjøpsforpliktelse for Oppdragsgiver.</t>
      </is>
    </nc>
    <ndxf>
      <font>
        <sz val="11"/>
        <name val="Oslo Sans Office"/>
      </font>
      <alignment vertical="center" wrapText="1"/>
    </ndxf>
  </rcc>
  <rcc rId="153" sId="4" xfDxf="1" dxf="1">
    <nc r="B41" t="inlineStr">
      <is>
        <t>Formålet er å sikre sammenlignbare tilbud og motvirke ubalansert eller strategisk prising av enkeltposter.</t>
      </is>
    </nc>
    <ndxf>
      <font>
        <sz val="11"/>
        <name val="Oslo Sans Office"/>
      </font>
      <alignment vertical="center" wrapText="1"/>
    </ndxf>
  </rcc>
  <rfmt sheetId="4" sqref="B33:C38" start="0" length="2147483647">
    <dxf>
      <font>
        <sz val="11"/>
      </font>
    </dxf>
  </rfmt>
  <rfmt sheetId="4" sqref="B33:C33">
    <dxf>
      <fill>
        <patternFill patternType="solid">
          <bgColor theme="0" tint="-0.249977111117893"/>
        </patternFill>
      </fill>
    </dxf>
  </rfmt>
  <rfmt sheetId="4" sqref="B33" start="0" length="0">
    <dxf>
      <border>
        <left style="thin">
          <color indexed="64"/>
        </left>
      </border>
    </dxf>
  </rfmt>
  <rfmt sheetId="4" sqref="B33:C33" start="0" length="0">
    <dxf>
      <border>
        <top style="thin">
          <color indexed="64"/>
        </top>
      </border>
    </dxf>
  </rfmt>
  <rfmt sheetId="4" sqref="C33" start="0" length="0">
    <dxf>
      <border>
        <right style="thin">
          <color indexed="64"/>
        </right>
      </border>
    </dxf>
  </rfmt>
  <rfmt sheetId="4" sqref="B33:C33" start="0" length="0">
    <dxf>
      <border>
        <bottom style="thin">
          <color indexed="64"/>
        </bottom>
      </border>
    </dxf>
  </rfmt>
  <rfmt sheetId="4" sqref="B33:C3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4" sqref="B33:C33" start="0" length="2147483647">
    <dxf>
      <font>
        <b/>
      </font>
    </dxf>
  </rfmt>
  <rrc rId="154" sId="4" ref="A16:XFD16" action="deleteRow">
    <rfmt sheetId="4" xfDxf="1" sqref="A16:XFD16" start="0" length="0"/>
  </rrc>
  <rrc rId="155" sId="4" ref="A16:XFD16" action="deleteRow">
    <rfmt sheetId="4" xfDxf="1" sqref="A16:XFD16" start="0" length="0"/>
  </rrc>
  <rrc rId="156" sId="4" ref="A16:XFD16" action="deleteRow">
    <rfmt sheetId="4" xfDxf="1" sqref="A16:XFD16" start="0" length="0"/>
    <rcc rId="0" sId="4" dxf="1">
      <nc r="B16" t="inlineStr">
        <is>
          <t>Post</t>
        </is>
      </nc>
      <ndxf>
        <font>
          <b/>
          <sz val="11"/>
          <color rgb="FF000000"/>
          <name val="Oslo Sans Office"/>
          <scheme val="none"/>
        </font>
        <fill>
          <patternFill patternType="solid">
            <bgColor rgb="FFD9D9D9"/>
          </patternFill>
        </fill>
        <alignment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4" dxf="1">
      <nc r="C16" t="inlineStr">
        <is>
          <t>Evalueringsmengde</t>
        </is>
      </nc>
      <ndxf>
        <font>
          <b/>
          <sz val="11"/>
          <color rgb="FF000000"/>
          <name val="Oslo Sans Office"/>
          <scheme val="none"/>
        </font>
        <fill>
          <patternFill patternType="solid">
            <bgColor rgb="FFD9D9D9"/>
          </patternFill>
        </fill>
        <alignment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157" sId="4" ref="A16:XFD16" action="deleteRow">
    <rfmt sheetId="4" xfDxf="1" sqref="A16:XFD16" start="0" length="0"/>
    <rcc rId="0" sId="4" dxf="1">
      <nc r="B16" t="inlineStr">
        <is>
          <t>Sesongpris</t>
        </is>
      </nc>
      <ndxf>
        <font>
          <sz val="10"/>
          <color auto="1"/>
          <name val="Oslo Sans Office"/>
          <scheme val="none"/>
        </font>
        <alignment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  <rcc rId="0" sId="4" dxf="1">
      <nc r="C16">
        <v>1</v>
      </nc>
      <ndxf>
        <font>
          <sz val="10"/>
          <color auto="1"/>
          <name val="Oslo Sans Office"/>
          <scheme val="none"/>
        </font>
        <alignment horizontal="center"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</rrc>
  <rrc rId="158" sId="4" ref="A16:XFD16" action="deleteRow">
    <rfmt sheetId="4" xfDxf="1" sqref="A16:XFD16" start="0" length="0"/>
    <rcc rId="0" sId="4" dxf="1">
      <nc r="B16" t="inlineStr">
        <is>
          <t>Vannspeilet brøyting</t>
        </is>
      </nc>
      <ndxf>
        <font>
          <sz val="10"/>
          <color auto="1"/>
          <name val="Oslo Sans Office"/>
          <scheme val="none"/>
        </font>
        <alignment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  <rcc rId="0" sId="4" dxf="1">
      <nc r="C16" t="inlineStr">
        <is>
          <t>15 stk</t>
        </is>
      </nc>
      <ndxf>
        <font>
          <sz val="10"/>
          <color auto="1"/>
          <name val="Oslo Sans Office"/>
          <scheme val="none"/>
        </font>
        <alignment horizontal="center"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</rrc>
  <rrc rId="159" sId="4" ref="A16:XFD16" action="deleteRow">
    <rfmt sheetId="4" xfDxf="1" sqref="A16:XFD16" start="0" length="0"/>
    <rcc rId="0" sId="4" dxf="1">
      <nc r="B16" t="inlineStr">
        <is>
          <t>Måling istykkelse</t>
        </is>
      </nc>
      <ndxf>
        <font>
          <sz val="10"/>
          <color auto="1"/>
          <name val="Oslo Sans Office"/>
          <scheme val="none"/>
        </font>
        <alignment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  <rcc rId="0" sId="4" dxf="1">
      <nc r="C16" t="inlineStr">
        <is>
          <t>20 stk</t>
        </is>
      </nc>
      <ndxf>
        <font>
          <sz val="10"/>
          <color auto="1"/>
          <name val="Oslo Sans Office"/>
          <scheme val="none"/>
        </font>
        <alignment horizontal="center"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</rrc>
  <rrc rId="160" sId="4" ref="A16:XFD16" action="deleteRow">
    <rfmt sheetId="4" xfDxf="1" sqref="A16:XFD16" start="0" length="0"/>
    <rcc rId="0" sId="4" dxf="1">
      <nc r="B16" t="inlineStr">
        <is>
          <t>Tilleggstjenester</t>
        </is>
      </nc>
      <ndxf>
        <font>
          <sz val="10"/>
          <color auto="1"/>
          <name val="Oslo Sans Office"/>
          <scheme val="none"/>
        </font>
        <alignment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  <rcc rId="0" sId="4" dxf="1">
      <nc r="C16" t="inlineStr">
        <is>
          <t>20 timer</t>
        </is>
      </nc>
      <ndxf>
        <font>
          <sz val="10"/>
          <color auto="1"/>
          <name val="Oslo Sans Office"/>
          <scheme val="none"/>
        </font>
        <alignment horizontal="center" vertical="center" wrapText="1"/>
        <border outline="0">
          <left style="medium">
            <color rgb="FFE6E6E6"/>
          </left>
          <right style="medium">
            <color rgb="FFE6E6E6"/>
          </right>
          <top style="medium">
            <color rgb="FFE6E6E6"/>
          </top>
          <bottom style="medium">
            <color rgb="FFE6E6E6"/>
          </bottom>
        </border>
      </ndxf>
    </rcc>
  </rrc>
  <rrc rId="161" sId="4" ref="A16:XFD16" action="deleteRow">
    <rfmt sheetId="4" xfDxf="1" sqref="A16:XFD16" start="0" length="0"/>
  </rrc>
  <rrc rId="162" sId="4" ref="A16:XFD16" action="deleteRow">
    <rfmt sheetId="4" xfDxf="1" sqref="A16:XFD16" start="0" length="0"/>
    <rcc rId="0" sId="4" dxf="1">
      <nc r="B16" t="inlineStr">
        <is>
          <t>Tilbudene evalueres på grunnlag av en samlet evalueringssum. Evalueringssummen beregnes ved å legge sammen sesongprisen og et estimert volum knyttet til øvrige priselementer i prisskjemaet.</t>
        </is>
      </nc>
      <ndxf>
        <font>
          <sz val="11"/>
          <color auto="1"/>
          <name val="Oslo Sans Office"/>
          <scheme val="none"/>
        </font>
        <alignment vertical="center" wrapText="1"/>
      </ndxf>
    </rcc>
  </rrc>
  <rrc rId="163" sId="4" ref="A16:XFD16" action="deleteRow">
    <rfmt sheetId="4" xfDxf="1" sqref="A16:XFD16" start="0" length="0"/>
    <rcc rId="0" sId="4" dxf="1">
      <nc r="B16" t="inlineStr">
        <is>
          <t>De estimerte volumene benyttes kun til evaluering og etablerer ingen kjøpsforpliktelse for Oppdragsgiver.</t>
        </is>
      </nc>
      <ndxf>
        <font>
          <sz val="11"/>
          <color auto="1"/>
          <name val="Oslo Sans Office"/>
          <scheme val="none"/>
        </font>
        <alignment vertical="center" wrapText="1"/>
      </ndxf>
    </rcc>
  </rrc>
  <rrc rId="164" sId="4" ref="A16:XFD16" action="deleteRow">
    <rfmt sheetId="4" xfDxf="1" sqref="A16:XFD16" start="0" length="0"/>
    <rcc rId="0" sId="4" dxf="1">
      <nc r="B16" t="inlineStr">
        <is>
          <t>Formålet er å sikre sammenlignbare tilbud og motvirke ubalansert eller strategisk prising av enkeltposter.</t>
        </is>
      </nc>
      <ndxf>
        <font>
          <sz val="11"/>
          <color auto="1"/>
          <name val="Oslo Sans Office"/>
          <scheme val="none"/>
        </font>
        <alignment vertical="center" wrapText="1"/>
      </ndxf>
    </rcc>
  </rrc>
  <rrc rId="165" sId="4" ref="A16:XFD16" action="deleteRow">
    <rfmt sheetId="4" xfDxf="1" sqref="A16:XFD16" start="0" length="0"/>
  </rrc>
  <rrc rId="166" sId="4" ref="A16:XFD16" action="deleteRow">
    <rfmt sheetId="4" xfDxf="1" sqref="A16:XFD16" start="0" length="0"/>
  </rrc>
  <rrc rId="167" sId="4" ref="A16:XFD16" action="deleteRow">
    <rfmt sheetId="4" xfDxf="1" sqref="A16:XFD16" start="0" length="0"/>
  </rrc>
  <rrc rId="168" sId="4" ref="A16:XFD16" action="deleteRow">
    <rfmt sheetId="4" xfDxf="1" sqref="A16:XFD16" start="0" length="0"/>
  </rrc>
  <rcv guid="{46158B7A-66B6-45BD-BD12-38499A017469}" action="delete"/>
  <rcv guid="{46158B7A-66B6-45BD-BD12-38499A017469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28" start="0" length="0">
    <dxf>
      <font>
        <sz val="10"/>
        <color auto="1"/>
        <name val="Arial"/>
        <scheme val="none"/>
      </font>
    </dxf>
  </rfmt>
  <rcc rId="169" sId="4" xfDxf="1" dxf="1">
    <nc r="B28" t="inlineStr">
      <is>
        <t>Oppgitte evalueringsvolumer er basert på Oppdragsgivers antatte behov og historiske erfaringer.</t>
      </is>
    </nc>
    <ndxf>
      <font>
        <sz val="11"/>
        <name val="Segoe UI"/>
        <family val="2"/>
      </font>
      <alignment vertical="center"/>
    </ndxf>
  </rcc>
  <rfmt sheetId="4" sqref="B28" start="0" length="2147483647">
    <dxf>
      <font>
        <name val="Oslo Sans Office"/>
      </font>
    </dxf>
  </rfmt>
  <rfmt sheetId="4" sqref="B28" start="0" length="2147483647">
    <dxf/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30" start="0" length="0">
    <dxf>
      <font>
        <sz val="10"/>
        <color auto="1"/>
        <name val="Arial"/>
        <scheme val="none"/>
      </font>
    </dxf>
  </rfmt>
  <rfmt sheetId="4" sqref="B31" start="0" length="0">
    <dxf>
      <font>
        <sz val="10"/>
        <color auto="1"/>
        <name val="Arial"/>
        <scheme val="none"/>
      </font>
    </dxf>
  </rfmt>
  <rfmt sheetId="4" sqref="B32" start="0" length="0">
    <dxf>
      <font>
        <sz val="10"/>
        <color auto="1"/>
        <name val="Arial"/>
        <scheme val="none"/>
      </font>
    </dxf>
  </rfmt>
  <rfmt sheetId="4" sqref="B33" start="0" length="0">
    <dxf>
      <font>
        <sz val="10"/>
        <color auto="1"/>
        <name val="Arial"/>
        <scheme val="none"/>
      </font>
    </dxf>
  </rfmt>
  <rfmt sheetId="4" sqref="B34" start="0" length="0">
    <dxf>
      <font>
        <sz val="10"/>
        <color auto="1"/>
        <name val="Arial"/>
        <scheme val="none"/>
      </font>
    </dxf>
  </rfmt>
  <rcc rId="170" sId="4" xfDxf="1" dxf="1">
    <nc r="B30" t="inlineStr">
      <is>
        <t>Evalueringssummen beregnes slik:</t>
      </is>
    </nc>
    <ndxf>
      <font>
        <sz val="11"/>
        <name val="Segoe UI"/>
        <family val="2"/>
      </font>
      <alignment vertical="center"/>
    </ndxf>
  </rcc>
  <rfmt sheetId="4" xfDxf="1" sqref="B31" start="0" length="0">
    <dxf>
      <alignment vertical="center"/>
    </dxf>
  </rfmt>
  <rcc rId="171" sId="4" xfDxf="1" dxf="1">
    <nc r="B32" t="inlineStr">
      <is>
        <t>Evalueringssum =</t>
      </is>
    </nc>
    <ndxf>
      <font>
        <sz val="11"/>
        <name val="Segoe UI"/>
        <family val="2"/>
      </font>
      <alignment vertical="center"/>
    </ndxf>
  </rcc>
  <rfmt sheetId="4" xfDxf="1" sqref="B33" start="0" length="0">
    <dxf>
      <alignment vertical="center"/>
    </dxf>
  </rfmt>
  <rcc rId="172" sId="4" xfDxf="1" dxf="1">
    <nc r="B34" t="inlineStr">
      <is>
        <t>(1 × Sesongpris)</t>
      </is>
    </nc>
    <ndxf>
      <font>
        <sz val="11"/>
        <name val="Segoe UI"/>
        <family val="2"/>
      </font>
      <alignment vertical="center"/>
    </ndxf>
  </rcc>
  <rfmt sheetId="4" xfDxf="1" sqref="B35" start="0" length="0">
    <dxf>
      <alignment horizontal="left" vertical="center" indent="1"/>
    </dxf>
  </rfmt>
  <rcc rId="173" sId="4" xfDxf="1" dxf="1">
    <nc r="B36" t="inlineStr">
      <is>
        <t>(15 × Pris Vannspeilet brøyting)</t>
      </is>
    </nc>
    <ndxf>
      <font>
        <sz val="11"/>
        <name val="Segoe UI"/>
        <family val="2"/>
      </font>
      <alignment horizontal="left" vertical="center" indent="1"/>
    </ndxf>
  </rcc>
  <rfmt sheetId="4" xfDxf="1" sqref="B37" start="0" length="0">
    <dxf>
      <alignment horizontal="left" vertical="center" indent="1"/>
    </dxf>
  </rfmt>
  <rcc rId="174" sId="4" xfDxf="1" dxf="1">
    <nc r="B38" t="inlineStr">
      <is>
        <t>(20 × Pris måling istykkelse)</t>
      </is>
    </nc>
    <ndxf>
      <font>
        <sz val="11"/>
        <name val="Segoe UI"/>
        <family val="2"/>
      </font>
      <alignment horizontal="left" vertical="center" indent="1"/>
    </ndxf>
  </rcc>
  <rfmt sheetId="4" xfDxf="1" sqref="B39" start="0" length="0">
    <dxf>
      <alignment horizontal="left" vertical="center" indent="1"/>
    </dxf>
  </rfmt>
  <rcc rId="175" sId="4" xfDxf="1" dxf="1">
    <nc r="B40" t="inlineStr">
      <is>
        <t>(20 × Timepris tilleggstjenester)</t>
      </is>
    </nc>
    <ndxf>
      <font>
        <sz val="11"/>
        <name val="Segoe UI"/>
        <family val="2"/>
      </font>
      <alignment horizontal="left" vertical="center" indent="1"/>
    </ndxf>
  </rcc>
  <rfmt sheetId="4" sqref="B30:B40" start="0" length="2147483647">
    <dxf>
      <font>
        <name val="Oslo Sans Office"/>
      </font>
    </dxf>
  </rfmt>
  <rrc rId="176" sId="4" ref="A39:XFD39" action="deleteRow">
    <rfmt sheetId="4" xfDxf="1" sqref="A39:XFD39" start="0" length="0"/>
    <rfmt sheetId="4" sqref="B39" start="0" length="0">
      <dxf>
        <font>
          <sz val="10"/>
          <color auto="1"/>
          <name val="Oslo Sans Office"/>
          <scheme val="none"/>
        </font>
        <alignment horizontal="left" vertical="center" indent="1"/>
      </dxf>
    </rfmt>
  </rrc>
  <rrc rId="177" sId="4" ref="A37:XFD37" action="deleteRow">
    <rfmt sheetId="4" xfDxf="1" sqref="A37:XFD37" start="0" length="0"/>
    <rfmt sheetId="4" sqref="B37" start="0" length="0">
      <dxf>
        <font>
          <sz val="10"/>
          <color auto="1"/>
          <name val="Oslo Sans Office"/>
          <scheme val="none"/>
        </font>
        <alignment horizontal="left" vertical="center" indent="1"/>
      </dxf>
    </rfmt>
  </rrc>
  <rrc rId="178" sId="4" ref="A35:XFD35" action="deleteRow">
    <rfmt sheetId="4" xfDxf="1" sqref="A35:XFD35" start="0" length="0"/>
    <rfmt sheetId="4" sqref="B35" start="0" length="0">
      <dxf>
        <font>
          <sz val="10"/>
          <color auto="1"/>
          <name val="Oslo Sans Office"/>
          <scheme val="none"/>
        </font>
        <alignment horizontal="left" vertical="center" indent="1"/>
      </dxf>
    </rfmt>
  </rrc>
  <rrc rId="179" sId="4" ref="A33:XFD33" action="deleteRow">
    <rfmt sheetId="4" xfDxf="1" sqref="A33:XFD33" start="0" length="0"/>
    <rfmt sheetId="4" sqref="B33" start="0" length="0">
      <dxf>
        <font>
          <sz val="10"/>
          <color auto="1"/>
          <name val="Oslo Sans Office"/>
          <scheme val="none"/>
        </font>
        <alignment vertical="center"/>
      </dxf>
    </rfmt>
    <rfmt sheetId="4" sqref="C33" start="0" length="0">
      <dxf>
        <font>
          <sz val="10"/>
          <color auto="1"/>
          <name val="Oslo Sans Office"/>
          <scheme val="none"/>
        </font>
      </dxf>
    </rfmt>
  </rr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1B8A7514-D2C2-49EF-A343-44F5C1C68C59}" name="Erik Johannes Ruud-Olsen" id="-1424958088" dateTime="2026-07-31T08:58:06"/>
  <userInfo guid="{86636744-A1E6-409B-9B8C-DE2069AC759A}" name="Erik Johannes Ruud-Olsen" id="-1424951678" dateTime="2026-07-31T08:59:48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0918-2AFD-44C9-BC9E-0040EEF3160F}">
  <dimension ref="B3:C36"/>
  <sheetViews>
    <sheetView tabSelected="1" workbookViewId="0">
      <selection activeCell="B45" sqref="B45"/>
    </sheetView>
  </sheetViews>
  <sheetFormatPr baseColWidth="10" defaultRowHeight="12.75" x14ac:dyDescent="0.2"/>
  <cols>
    <col min="2" max="2" width="94.7109375" customWidth="1"/>
    <col min="3" max="3" width="23.85546875" customWidth="1"/>
  </cols>
  <sheetData>
    <row r="3" spans="2:3" ht="27.75" x14ac:dyDescent="0.2">
      <c r="B3" s="1" t="s">
        <v>69</v>
      </c>
    </row>
    <row r="4" spans="2:3" ht="17.25" x14ac:dyDescent="0.2">
      <c r="B4" s="2"/>
    </row>
    <row r="5" spans="2:3" ht="17.25" x14ac:dyDescent="0.2">
      <c r="B5" s="7" t="s">
        <v>70</v>
      </c>
    </row>
    <row r="6" spans="2:3" ht="34.5" x14ac:dyDescent="0.2">
      <c r="B6" s="7" t="s">
        <v>71</v>
      </c>
    </row>
    <row r="7" spans="2:3" ht="18" thickBot="1" x14ac:dyDescent="0.25">
      <c r="B7" s="7" t="s">
        <v>72</v>
      </c>
    </row>
    <row r="8" spans="2:3" ht="18" thickBot="1" x14ac:dyDescent="0.25">
      <c r="B8" s="3" t="s">
        <v>73</v>
      </c>
      <c r="C8" s="4" t="s">
        <v>74</v>
      </c>
    </row>
    <row r="9" spans="2:3" ht="18" thickBot="1" x14ac:dyDescent="0.25">
      <c r="B9" s="5" t="s">
        <v>84</v>
      </c>
      <c r="C9" s="6">
        <f>Støtteark!L35</f>
        <v>0</v>
      </c>
    </row>
    <row r="10" spans="2:3" ht="35.25" thickBot="1" x14ac:dyDescent="0.25">
      <c r="B10" s="5" t="s">
        <v>85</v>
      </c>
      <c r="C10" s="6">
        <f>Støtteark!E38</f>
        <v>0</v>
      </c>
    </row>
    <row r="11" spans="2:3" ht="18" thickBot="1" x14ac:dyDescent="0.25">
      <c r="B11" s="5" t="s">
        <v>86</v>
      </c>
      <c r="C11" s="6">
        <f>Prisskjema!I21</f>
        <v>0</v>
      </c>
    </row>
    <row r="12" spans="2:3" ht="18" thickBot="1" x14ac:dyDescent="0.25">
      <c r="B12" s="5" t="s">
        <v>87</v>
      </c>
      <c r="C12" s="6">
        <f>Støtteark!B42</f>
        <v>0</v>
      </c>
    </row>
    <row r="13" spans="2:3" ht="86.25" x14ac:dyDescent="0.2">
      <c r="B13" s="7" t="s">
        <v>76</v>
      </c>
    </row>
    <row r="14" spans="2:3" ht="34.5" x14ac:dyDescent="0.2">
      <c r="B14" s="7" t="s">
        <v>77</v>
      </c>
    </row>
    <row r="18" spans="2:3" ht="17.25" x14ac:dyDescent="0.35">
      <c r="B18" s="68" t="s">
        <v>88</v>
      </c>
      <c r="C18" s="68" t="s">
        <v>97</v>
      </c>
    </row>
    <row r="19" spans="2:3" ht="17.25" x14ac:dyDescent="0.35">
      <c r="B19" s="66" t="s">
        <v>98</v>
      </c>
      <c r="C19" s="67">
        <v>1</v>
      </c>
    </row>
    <row r="20" spans="2:3" ht="17.25" x14ac:dyDescent="0.35">
      <c r="B20" s="66" t="s">
        <v>89</v>
      </c>
      <c r="C20" s="67" t="s">
        <v>90</v>
      </c>
    </row>
    <row r="21" spans="2:3" ht="17.25" x14ac:dyDescent="0.35">
      <c r="B21" s="66" t="s">
        <v>91</v>
      </c>
      <c r="C21" s="67" t="s">
        <v>92</v>
      </c>
    </row>
    <row r="22" spans="2:3" ht="17.25" x14ac:dyDescent="0.35">
      <c r="B22" s="66" t="s">
        <v>99</v>
      </c>
      <c r="C22" s="67" t="s">
        <v>93</v>
      </c>
    </row>
    <row r="23" spans="2:3" ht="17.25" x14ac:dyDescent="0.35">
      <c r="B23" s="66"/>
      <c r="C23" s="66"/>
    </row>
    <row r="24" spans="2:3" ht="51.75" x14ac:dyDescent="0.35">
      <c r="B24" s="7" t="s">
        <v>94</v>
      </c>
      <c r="C24" s="9"/>
    </row>
    <row r="25" spans="2:3" ht="34.5" x14ac:dyDescent="0.35">
      <c r="B25" s="7" t="s">
        <v>95</v>
      </c>
      <c r="C25" s="9"/>
    </row>
    <row r="26" spans="2:3" ht="34.5" x14ac:dyDescent="0.35">
      <c r="B26" s="7" t="s">
        <v>96</v>
      </c>
      <c r="C26" s="9"/>
    </row>
    <row r="27" spans="2:3" ht="15.75" x14ac:dyDescent="0.35">
      <c r="B27" s="9"/>
      <c r="C27" s="9"/>
    </row>
    <row r="28" spans="2:3" ht="17.25" x14ac:dyDescent="0.35">
      <c r="B28" s="2" t="s">
        <v>100</v>
      </c>
      <c r="C28" s="9"/>
    </row>
    <row r="29" spans="2:3" ht="15.75" x14ac:dyDescent="0.35">
      <c r="B29" s="9"/>
      <c r="C29" s="9"/>
    </row>
    <row r="30" spans="2:3" ht="17.25" x14ac:dyDescent="0.35">
      <c r="B30" s="2" t="s">
        <v>101</v>
      </c>
      <c r="C30" s="9"/>
    </row>
    <row r="31" spans="2:3" ht="15.75" x14ac:dyDescent="0.35">
      <c r="B31" s="75"/>
      <c r="C31" s="9"/>
    </row>
    <row r="32" spans="2:3" ht="17.25" x14ac:dyDescent="0.35">
      <c r="B32" s="2" t="s">
        <v>102</v>
      </c>
      <c r="C32" s="9"/>
    </row>
    <row r="33" spans="2:3" ht="17.25" x14ac:dyDescent="0.35">
      <c r="B33" s="2" t="s">
        <v>103</v>
      </c>
      <c r="C33" s="9"/>
    </row>
    <row r="34" spans="2:3" ht="17.25" x14ac:dyDescent="0.2">
      <c r="B34" s="76" t="s">
        <v>104</v>
      </c>
    </row>
    <row r="35" spans="2:3" ht="17.25" x14ac:dyDescent="0.2">
      <c r="B35" s="76" t="s">
        <v>105</v>
      </c>
    </row>
    <row r="36" spans="2:3" ht="17.25" x14ac:dyDescent="0.2">
      <c r="B36" s="76" t="s">
        <v>106</v>
      </c>
    </row>
  </sheetData>
  <customSheetViews>
    <customSheetView guid="{46158B7A-66B6-45BD-BD12-38499A017469}">
      <selection activeCell="F28" sqref="F2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95FB-7599-4F1D-AE98-5AFC1C1F2A83}">
  <sheetPr>
    <pageSetUpPr fitToPage="1"/>
  </sheetPr>
  <dimension ref="A1:L42"/>
  <sheetViews>
    <sheetView topLeftCell="A27" zoomScale="160" zoomScaleNormal="160" workbookViewId="0">
      <selection activeCell="B42" sqref="B42"/>
    </sheetView>
  </sheetViews>
  <sheetFormatPr baseColWidth="10" defaultRowHeight="15.75" x14ac:dyDescent="0.35"/>
  <cols>
    <col min="1" max="1" width="17.85546875" style="9" customWidth="1"/>
    <col min="2" max="2" width="18" style="9" customWidth="1"/>
    <col min="3" max="3" width="6.85546875" style="9" customWidth="1"/>
    <col min="4" max="4" width="9" style="9" customWidth="1"/>
    <col min="5" max="5" width="10" style="9" customWidth="1"/>
    <col min="6" max="6" width="9.140625" style="9" customWidth="1"/>
    <col min="7" max="8" width="9.7109375" style="9" customWidth="1"/>
    <col min="9" max="9" width="9.85546875" style="9" customWidth="1"/>
    <col min="10" max="10" width="9" style="9" customWidth="1"/>
    <col min="11" max="12" width="10" style="9" customWidth="1"/>
    <col min="13" max="16384" width="11.42578125" style="9"/>
  </cols>
  <sheetData>
    <row r="1" spans="1:12" x14ac:dyDescent="0.35">
      <c r="A1" s="8" t="s">
        <v>0</v>
      </c>
      <c r="B1" s="8"/>
    </row>
    <row r="2" spans="1:12" x14ac:dyDescent="0.35">
      <c r="A2" s="8" t="s">
        <v>68</v>
      </c>
      <c r="B2" s="8"/>
    </row>
    <row r="3" spans="1:12" x14ac:dyDescent="0.35">
      <c r="A3" s="8" t="s">
        <v>69</v>
      </c>
      <c r="B3" s="8"/>
    </row>
    <row r="4" spans="1:12" ht="21.75" customHeight="1" x14ac:dyDescent="0.5">
      <c r="A4" s="70" t="s">
        <v>1</v>
      </c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9.75" customHeight="1" x14ac:dyDescent="0.35">
      <c r="A5" s="69" t="s">
        <v>2</v>
      </c>
      <c r="B5" s="69"/>
      <c r="C5" s="69"/>
    </row>
    <row r="6" spans="1:12" ht="41.25" x14ac:dyDescent="0.35">
      <c r="A6" s="11" t="s">
        <v>3</v>
      </c>
      <c r="B6" s="12" t="s">
        <v>38</v>
      </c>
      <c r="C6" s="13" t="s">
        <v>27</v>
      </c>
      <c r="D6" s="14" t="s">
        <v>78</v>
      </c>
      <c r="E6" s="13" t="s">
        <v>4</v>
      </c>
      <c r="F6" s="14" t="s">
        <v>79</v>
      </c>
      <c r="G6" s="13" t="s">
        <v>4</v>
      </c>
      <c r="H6" s="11" t="s">
        <v>80</v>
      </c>
      <c r="I6" s="13" t="s">
        <v>4</v>
      </c>
      <c r="J6" s="11" t="s">
        <v>32</v>
      </c>
      <c r="K6" s="13" t="s">
        <v>4</v>
      </c>
      <c r="L6" s="15" t="s">
        <v>5</v>
      </c>
    </row>
    <row r="7" spans="1:12" x14ac:dyDescent="0.35">
      <c r="A7" s="10" t="s">
        <v>36</v>
      </c>
      <c r="B7" s="10" t="s">
        <v>39</v>
      </c>
      <c r="C7" s="16"/>
      <c r="D7" s="17">
        <v>4270</v>
      </c>
      <c r="E7" s="18"/>
      <c r="F7" s="17">
        <v>0</v>
      </c>
      <c r="G7" s="18"/>
      <c r="H7" s="17">
        <f>+F7+D7</f>
        <v>4270</v>
      </c>
      <c r="I7" s="18"/>
      <c r="J7" s="17">
        <v>0</v>
      </c>
      <c r="K7" s="18"/>
      <c r="L7" s="19"/>
    </row>
    <row r="8" spans="1:12" x14ac:dyDescent="0.35">
      <c r="A8" s="10" t="s">
        <v>34</v>
      </c>
      <c r="B8" s="10" t="s">
        <v>40</v>
      </c>
      <c r="C8" s="16"/>
      <c r="D8" s="17">
        <v>320</v>
      </c>
      <c r="E8" s="18"/>
      <c r="F8" s="17">
        <v>280</v>
      </c>
      <c r="G8" s="18"/>
      <c r="H8" s="17">
        <f>+F8+D8</f>
        <v>600</v>
      </c>
      <c r="I8" s="18"/>
      <c r="J8" s="17">
        <v>320</v>
      </c>
      <c r="K8" s="18"/>
      <c r="L8" s="19"/>
    </row>
    <row r="9" spans="1:12" x14ac:dyDescent="0.35">
      <c r="A9" s="20" t="s">
        <v>6</v>
      </c>
      <c r="B9" s="21" t="s">
        <v>66</v>
      </c>
      <c r="C9" s="16"/>
      <c r="D9" s="17">
        <v>46</v>
      </c>
      <c r="E9" s="18"/>
      <c r="F9" s="17">
        <v>86</v>
      </c>
      <c r="G9" s="18"/>
      <c r="H9" s="17">
        <f>+F9+D9</f>
        <v>132</v>
      </c>
      <c r="I9" s="18"/>
      <c r="J9" s="17">
        <v>46</v>
      </c>
      <c r="K9" s="18"/>
      <c r="L9" s="19"/>
    </row>
    <row r="10" spans="1:12" x14ac:dyDescent="0.35">
      <c r="A10" s="22" t="s">
        <v>7</v>
      </c>
      <c r="B10" s="23" t="s">
        <v>41</v>
      </c>
      <c r="C10" s="24"/>
      <c r="D10" s="17">
        <v>480</v>
      </c>
      <c r="E10" s="18"/>
      <c r="F10" s="17">
        <v>0</v>
      </c>
      <c r="G10" s="18"/>
      <c r="H10" s="17">
        <f t="shared" ref="H10:H34" si="0">+F10+D10</f>
        <v>480</v>
      </c>
      <c r="I10" s="18"/>
      <c r="J10" s="17">
        <f t="shared" ref="J10:J15" si="1">+H10</f>
        <v>480</v>
      </c>
      <c r="K10" s="18"/>
      <c r="L10" s="19"/>
    </row>
    <row r="11" spans="1:12" x14ac:dyDescent="0.35">
      <c r="A11" s="20" t="s">
        <v>8</v>
      </c>
      <c r="B11" s="21" t="s">
        <v>42</v>
      </c>
      <c r="C11" s="16"/>
      <c r="D11" s="17">
        <v>390</v>
      </c>
      <c r="E11" s="18"/>
      <c r="F11" s="17">
        <v>0</v>
      </c>
      <c r="G11" s="18"/>
      <c r="H11" s="17">
        <f t="shared" si="0"/>
        <v>390</v>
      </c>
      <c r="I11" s="18"/>
      <c r="J11" s="17">
        <f t="shared" si="1"/>
        <v>390</v>
      </c>
      <c r="K11" s="18"/>
      <c r="L11" s="19"/>
    </row>
    <row r="12" spans="1:12" x14ac:dyDescent="0.35">
      <c r="A12" s="20" t="s">
        <v>9</v>
      </c>
      <c r="B12" s="21" t="s">
        <v>43</v>
      </c>
      <c r="C12" s="16"/>
      <c r="D12" s="17">
        <v>690</v>
      </c>
      <c r="E12" s="18"/>
      <c r="F12" s="17">
        <v>15</v>
      </c>
      <c r="G12" s="18"/>
      <c r="H12" s="17">
        <f t="shared" si="0"/>
        <v>705</v>
      </c>
      <c r="I12" s="18"/>
      <c r="J12" s="17">
        <f t="shared" si="1"/>
        <v>705</v>
      </c>
      <c r="K12" s="18"/>
      <c r="L12" s="19"/>
    </row>
    <row r="13" spans="1:12" ht="27.75" x14ac:dyDescent="0.35">
      <c r="A13" s="22" t="s">
        <v>10</v>
      </c>
      <c r="B13" s="25" t="s">
        <v>67</v>
      </c>
      <c r="C13" s="24"/>
      <c r="D13" s="17"/>
      <c r="E13" s="18"/>
      <c r="F13" s="17">
        <v>210</v>
      </c>
      <c r="G13" s="18"/>
      <c r="H13" s="17">
        <f t="shared" si="0"/>
        <v>210</v>
      </c>
      <c r="I13" s="18"/>
      <c r="J13" s="17">
        <v>0</v>
      </c>
      <c r="K13" s="18"/>
      <c r="L13" s="19"/>
    </row>
    <row r="14" spans="1:12" x14ac:dyDescent="0.35">
      <c r="A14" s="26" t="s">
        <v>11</v>
      </c>
      <c r="B14" s="27" t="s">
        <v>44</v>
      </c>
      <c r="C14" s="28" t="s">
        <v>28</v>
      </c>
      <c r="D14" s="17">
        <v>0</v>
      </c>
      <c r="E14" s="18"/>
      <c r="F14" s="17">
        <v>8</v>
      </c>
      <c r="G14" s="18"/>
      <c r="H14" s="17">
        <f t="shared" si="0"/>
        <v>8</v>
      </c>
      <c r="I14" s="18"/>
      <c r="J14" s="17">
        <v>0</v>
      </c>
      <c r="K14" s="18"/>
      <c r="L14" s="19"/>
    </row>
    <row r="15" spans="1:12" x14ac:dyDescent="0.35">
      <c r="A15" s="29" t="s">
        <v>12</v>
      </c>
      <c r="B15" s="30" t="s">
        <v>59</v>
      </c>
      <c r="C15" s="24"/>
      <c r="D15" s="17">
        <v>160</v>
      </c>
      <c r="E15" s="18"/>
      <c r="F15" s="17">
        <v>10</v>
      </c>
      <c r="G15" s="18"/>
      <c r="H15" s="17">
        <f t="shared" si="0"/>
        <v>170</v>
      </c>
      <c r="I15" s="18"/>
      <c r="J15" s="17">
        <f t="shared" si="1"/>
        <v>170</v>
      </c>
      <c r="K15" s="18"/>
      <c r="L15" s="19"/>
    </row>
    <row r="16" spans="1:12" x14ac:dyDescent="0.35">
      <c r="A16" s="26" t="s">
        <v>13</v>
      </c>
      <c r="B16" s="27" t="s">
        <v>45</v>
      </c>
      <c r="C16" s="28" t="s">
        <v>28</v>
      </c>
      <c r="D16" s="17">
        <v>0</v>
      </c>
      <c r="E16" s="18"/>
      <c r="F16" s="17">
        <v>6</v>
      </c>
      <c r="G16" s="18"/>
      <c r="H16" s="17">
        <f t="shared" si="0"/>
        <v>6</v>
      </c>
      <c r="I16" s="18"/>
      <c r="J16" s="17">
        <v>0</v>
      </c>
      <c r="K16" s="18"/>
      <c r="L16" s="19"/>
    </row>
    <row r="17" spans="1:12" x14ac:dyDescent="0.35">
      <c r="A17" s="31" t="s">
        <v>14</v>
      </c>
      <c r="B17" s="32" t="s">
        <v>46</v>
      </c>
      <c r="C17" s="16"/>
      <c r="D17" s="17">
        <v>3000</v>
      </c>
      <c r="E17" s="18"/>
      <c r="F17" s="17">
        <v>80</v>
      </c>
      <c r="G17" s="18"/>
      <c r="H17" s="17">
        <f t="shared" si="0"/>
        <v>3080</v>
      </c>
      <c r="I17" s="18"/>
      <c r="J17" s="17">
        <v>0</v>
      </c>
      <c r="K17" s="18"/>
      <c r="L17" s="19"/>
    </row>
    <row r="18" spans="1:12" x14ac:dyDescent="0.35">
      <c r="A18" s="31" t="s">
        <v>61</v>
      </c>
      <c r="B18" s="32" t="s">
        <v>48</v>
      </c>
      <c r="C18" s="16"/>
      <c r="D18" s="17">
        <v>1080</v>
      </c>
      <c r="E18" s="18"/>
      <c r="F18" s="17">
        <v>30</v>
      </c>
      <c r="G18" s="18"/>
      <c r="H18" s="17">
        <f t="shared" si="0"/>
        <v>1110</v>
      </c>
      <c r="I18" s="18"/>
      <c r="J18" s="17">
        <f>+H18</f>
        <v>1110</v>
      </c>
      <c r="K18" s="18"/>
      <c r="L18" s="19"/>
    </row>
    <row r="19" spans="1:12" x14ac:dyDescent="0.35">
      <c r="A19" s="31" t="s">
        <v>60</v>
      </c>
      <c r="B19" s="32" t="s">
        <v>47</v>
      </c>
      <c r="C19" s="16"/>
      <c r="D19" s="17">
        <v>840</v>
      </c>
      <c r="E19" s="18"/>
      <c r="F19" s="17">
        <v>0</v>
      </c>
      <c r="G19" s="18"/>
      <c r="H19" s="17">
        <f>+F19+D19</f>
        <v>840</v>
      </c>
      <c r="I19" s="18"/>
      <c r="J19" s="17">
        <f>+H19</f>
        <v>840</v>
      </c>
      <c r="K19" s="18"/>
      <c r="L19" s="19"/>
    </row>
    <row r="20" spans="1:12" x14ac:dyDescent="0.35">
      <c r="A20" s="31" t="s">
        <v>15</v>
      </c>
      <c r="B20" s="32" t="s">
        <v>49</v>
      </c>
      <c r="C20" s="16"/>
      <c r="D20" s="17">
        <v>600</v>
      </c>
      <c r="E20" s="18"/>
      <c r="F20" s="17">
        <v>0</v>
      </c>
      <c r="G20" s="18"/>
      <c r="H20" s="17">
        <f t="shared" si="0"/>
        <v>600</v>
      </c>
      <c r="I20" s="18"/>
      <c r="J20" s="17">
        <v>320</v>
      </c>
      <c r="K20" s="18"/>
      <c r="L20" s="19"/>
    </row>
    <row r="21" spans="1:12" x14ac:dyDescent="0.35">
      <c r="A21" s="31" t="s">
        <v>16</v>
      </c>
      <c r="B21" s="32" t="s">
        <v>65</v>
      </c>
      <c r="C21" s="16"/>
      <c r="D21" s="17">
        <v>150</v>
      </c>
      <c r="E21" s="18"/>
      <c r="F21" s="17">
        <v>4</v>
      </c>
      <c r="G21" s="18"/>
      <c r="H21" s="17">
        <f t="shared" si="0"/>
        <v>154</v>
      </c>
      <c r="I21" s="18"/>
      <c r="J21" s="17">
        <f>+H21</f>
        <v>154</v>
      </c>
      <c r="K21" s="18"/>
      <c r="L21" s="19"/>
    </row>
    <row r="22" spans="1:12" x14ac:dyDescent="0.35">
      <c r="A22" s="26" t="s">
        <v>17</v>
      </c>
      <c r="B22" s="27"/>
      <c r="C22" s="28" t="s">
        <v>28</v>
      </c>
      <c r="D22" s="17">
        <v>0</v>
      </c>
      <c r="E22" s="18"/>
      <c r="F22" s="17">
        <v>8</v>
      </c>
      <c r="G22" s="18"/>
      <c r="H22" s="17">
        <f t="shared" si="0"/>
        <v>8</v>
      </c>
      <c r="I22" s="18"/>
      <c r="J22" s="17">
        <v>0</v>
      </c>
      <c r="K22" s="18"/>
      <c r="L22" s="19"/>
    </row>
    <row r="23" spans="1:12" x14ac:dyDescent="0.35">
      <c r="A23" s="31" t="s">
        <v>18</v>
      </c>
      <c r="B23" s="32" t="s">
        <v>50</v>
      </c>
      <c r="C23" s="16"/>
      <c r="D23" s="17">
        <v>360</v>
      </c>
      <c r="E23" s="18"/>
      <c r="F23" s="17">
        <v>10</v>
      </c>
      <c r="G23" s="18"/>
      <c r="H23" s="17">
        <f t="shared" si="0"/>
        <v>370</v>
      </c>
      <c r="I23" s="18"/>
      <c r="J23" s="17">
        <v>0</v>
      </c>
      <c r="K23" s="18"/>
      <c r="L23" s="19"/>
    </row>
    <row r="24" spans="1:12" x14ac:dyDescent="0.35">
      <c r="A24" s="31" t="s">
        <v>19</v>
      </c>
      <c r="B24" s="32" t="s">
        <v>51</v>
      </c>
      <c r="C24" s="16"/>
      <c r="D24" s="17">
        <v>780</v>
      </c>
      <c r="E24" s="18"/>
      <c r="F24" s="17">
        <v>67</v>
      </c>
      <c r="G24" s="18"/>
      <c r="H24" s="17">
        <f t="shared" si="0"/>
        <v>847</v>
      </c>
      <c r="I24" s="18"/>
      <c r="J24" s="17">
        <v>0</v>
      </c>
      <c r="K24" s="18"/>
      <c r="L24" s="19"/>
    </row>
    <row r="25" spans="1:12" x14ac:dyDescent="0.35">
      <c r="A25" s="31" t="s">
        <v>20</v>
      </c>
      <c r="B25" s="32" t="s">
        <v>64</v>
      </c>
      <c r="C25" s="16"/>
      <c r="D25" s="17">
        <v>150</v>
      </c>
      <c r="E25" s="18"/>
      <c r="F25" s="17">
        <v>100</v>
      </c>
      <c r="G25" s="18"/>
      <c r="H25" s="17">
        <f t="shared" si="0"/>
        <v>250</v>
      </c>
      <c r="I25" s="18"/>
      <c r="J25" s="17">
        <v>150</v>
      </c>
      <c r="K25" s="18"/>
      <c r="L25" s="19"/>
    </row>
    <row r="26" spans="1:12" ht="27.75" x14ac:dyDescent="0.35">
      <c r="A26" s="31" t="s">
        <v>21</v>
      </c>
      <c r="B26" s="33" t="s">
        <v>58</v>
      </c>
      <c r="C26" s="16"/>
      <c r="D26" s="17">
        <v>410</v>
      </c>
      <c r="E26" s="18"/>
      <c r="F26" s="17">
        <v>30</v>
      </c>
      <c r="G26" s="18"/>
      <c r="H26" s="17">
        <f t="shared" si="0"/>
        <v>440</v>
      </c>
      <c r="I26" s="18"/>
      <c r="J26" s="17">
        <v>410</v>
      </c>
      <c r="K26" s="18"/>
      <c r="L26" s="19"/>
    </row>
    <row r="27" spans="1:12" x14ac:dyDescent="0.35">
      <c r="A27" s="26" t="s">
        <v>22</v>
      </c>
      <c r="B27" s="27" t="s">
        <v>52</v>
      </c>
      <c r="C27" s="28" t="s">
        <v>28</v>
      </c>
      <c r="D27" s="17">
        <v>0</v>
      </c>
      <c r="E27" s="18"/>
      <c r="F27" s="17">
        <v>36</v>
      </c>
      <c r="G27" s="18"/>
      <c r="H27" s="17">
        <f t="shared" si="0"/>
        <v>36</v>
      </c>
      <c r="I27" s="18"/>
      <c r="J27" s="17">
        <v>0</v>
      </c>
      <c r="K27" s="18"/>
      <c r="L27" s="19"/>
    </row>
    <row r="28" spans="1:12" x14ac:dyDescent="0.35">
      <c r="A28" s="31" t="s">
        <v>23</v>
      </c>
      <c r="B28" s="32" t="s">
        <v>53</v>
      </c>
      <c r="C28" s="16"/>
      <c r="D28" s="17">
        <v>1250</v>
      </c>
      <c r="E28" s="18"/>
      <c r="F28" s="17">
        <v>4</v>
      </c>
      <c r="G28" s="18"/>
      <c r="H28" s="17">
        <f t="shared" si="0"/>
        <v>1254</v>
      </c>
      <c r="I28" s="18"/>
      <c r="J28" s="17">
        <v>1254</v>
      </c>
      <c r="K28" s="18"/>
      <c r="L28" s="19"/>
    </row>
    <row r="29" spans="1:12" x14ac:dyDescent="0.35">
      <c r="A29" s="31" t="s">
        <v>24</v>
      </c>
      <c r="B29" s="32" t="s">
        <v>62</v>
      </c>
      <c r="C29" s="16"/>
      <c r="D29" s="17">
        <v>1000</v>
      </c>
      <c r="E29" s="18"/>
      <c r="F29" s="17">
        <v>100</v>
      </c>
      <c r="G29" s="18"/>
      <c r="H29" s="17">
        <f t="shared" si="0"/>
        <v>1100</v>
      </c>
      <c r="I29" s="18"/>
      <c r="J29" s="17">
        <v>1000</v>
      </c>
      <c r="K29" s="18"/>
      <c r="L29" s="19"/>
    </row>
    <row r="30" spans="1:12" x14ac:dyDescent="0.35">
      <c r="A30" s="31" t="s">
        <v>37</v>
      </c>
      <c r="B30" s="32" t="s">
        <v>54</v>
      </c>
      <c r="C30" s="16"/>
      <c r="D30" s="17">
        <v>4270</v>
      </c>
      <c r="E30" s="18"/>
      <c r="F30" s="17">
        <v>0</v>
      </c>
      <c r="G30" s="18"/>
      <c r="H30" s="17">
        <f t="shared" si="0"/>
        <v>4270</v>
      </c>
      <c r="I30" s="18"/>
      <c r="J30" s="17">
        <v>0</v>
      </c>
      <c r="K30" s="18"/>
      <c r="L30" s="19"/>
    </row>
    <row r="31" spans="1:12" x14ac:dyDescent="0.35">
      <c r="A31" s="31" t="s">
        <v>35</v>
      </c>
      <c r="B31" s="32" t="s">
        <v>55</v>
      </c>
      <c r="C31" s="16"/>
      <c r="D31" s="17">
        <v>320</v>
      </c>
      <c r="E31" s="18"/>
      <c r="F31" s="17">
        <v>0</v>
      </c>
      <c r="G31" s="18"/>
      <c r="H31" s="17">
        <f>+F31+D31</f>
        <v>320</v>
      </c>
      <c r="I31" s="18"/>
      <c r="J31" s="17">
        <v>0</v>
      </c>
      <c r="K31" s="18"/>
      <c r="L31" s="19"/>
    </row>
    <row r="32" spans="1:12" x14ac:dyDescent="0.35">
      <c r="A32" s="29" t="s">
        <v>33</v>
      </c>
      <c r="B32" s="30" t="s">
        <v>57</v>
      </c>
      <c r="C32" s="24"/>
      <c r="D32" s="17">
        <v>3240</v>
      </c>
      <c r="E32" s="18"/>
      <c r="F32" s="17">
        <v>0</v>
      </c>
      <c r="G32" s="18"/>
      <c r="H32" s="17">
        <v>3240</v>
      </c>
      <c r="I32" s="18"/>
      <c r="J32" s="17">
        <v>0</v>
      </c>
      <c r="K32" s="18"/>
      <c r="L32" s="19"/>
    </row>
    <row r="33" spans="1:12" x14ac:dyDescent="0.35">
      <c r="A33" s="31" t="s">
        <v>25</v>
      </c>
      <c r="B33" s="32" t="s">
        <v>63</v>
      </c>
      <c r="C33" s="16"/>
      <c r="D33" s="17">
        <v>360</v>
      </c>
      <c r="E33" s="18"/>
      <c r="F33" s="17">
        <v>20</v>
      </c>
      <c r="G33" s="18"/>
      <c r="H33" s="17">
        <f t="shared" si="0"/>
        <v>380</v>
      </c>
      <c r="I33" s="18"/>
      <c r="J33" s="17">
        <v>380</v>
      </c>
      <c r="K33" s="18"/>
      <c r="L33" s="19"/>
    </row>
    <row r="34" spans="1:12" x14ac:dyDescent="0.35">
      <c r="A34" s="34" t="s">
        <v>26</v>
      </c>
      <c r="B34" s="35" t="s">
        <v>56</v>
      </c>
      <c r="C34" s="36"/>
      <c r="D34" s="37">
        <v>540</v>
      </c>
      <c r="E34" s="38"/>
      <c r="F34" s="39"/>
      <c r="G34" s="40"/>
      <c r="H34" s="17">
        <f t="shared" si="0"/>
        <v>540</v>
      </c>
      <c r="I34" s="38"/>
      <c r="J34" s="37">
        <v>540</v>
      </c>
      <c r="K34" s="38"/>
      <c r="L34" s="41"/>
    </row>
    <row r="35" spans="1:12" x14ac:dyDescent="0.35">
      <c r="A35" s="42" t="s">
        <v>29</v>
      </c>
      <c r="B35" s="43"/>
      <c r="C35" s="44"/>
      <c r="D35" s="45">
        <f>SUM(D10:D34)</f>
        <v>20070</v>
      </c>
      <c r="E35" s="46"/>
      <c r="F35" s="45">
        <f>SUM(F9:F34)</f>
        <v>824</v>
      </c>
      <c r="G35" s="47"/>
      <c r="H35" s="45">
        <f>SUM(H9:H34)</f>
        <v>20940</v>
      </c>
      <c r="I35" s="47"/>
      <c r="J35" s="48">
        <f>SUM(J9:J34)</f>
        <v>7949</v>
      </c>
      <c r="K35" s="47"/>
      <c r="L35" s="49"/>
    </row>
    <row r="36" spans="1:12" ht="8.25" customHeight="1" x14ac:dyDescent="0.35">
      <c r="C36" s="50"/>
    </row>
    <row r="37" spans="1:12" ht="27.75" x14ac:dyDescent="0.35">
      <c r="A37" s="51" t="s">
        <v>3</v>
      </c>
      <c r="B37" s="52"/>
      <c r="C37" s="53"/>
      <c r="D37" s="54" t="s">
        <v>31</v>
      </c>
      <c r="E37" s="53" t="s">
        <v>4</v>
      </c>
      <c r="F37" s="72" t="s">
        <v>30</v>
      </c>
      <c r="G37" s="73"/>
      <c r="H37" s="74"/>
      <c r="I37" s="53" t="s">
        <v>4</v>
      </c>
      <c r="J37" s="8"/>
      <c r="K37" s="8"/>
      <c r="L37" s="8"/>
    </row>
    <row r="38" spans="1:12" ht="68.25" x14ac:dyDescent="0.35">
      <c r="A38" s="55" t="s">
        <v>81</v>
      </c>
      <c r="B38" s="56"/>
      <c r="C38" s="57"/>
      <c r="D38" s="58" t="s">
        <v>82</v>
      </c>
      <c r="E38" s="59"/>
      <c r="F38" s="60"/>
      <c r="G38" s="61"/>
      <c r="H38" s="62"/>
      <c r="I38" s="59"/>
    </row>
    <row r="41" spans="1:12" ht="47.25" x14ac:dyDescent="0.35">
      <c r="A41" s="63" t="s">
        <v>75</v>
      </c>
      <c r="B41" s="64" t="s">
        <v>4</v>
      </c>
    </row>
    <row r="42" spans="1:12" x14ac:dyDescent="0.35">
      <c r="A42" s="65" t="s">
        <v>83</v>
      </c>
      <c r="B42" s="49"/>
    </row>
  </sheetData>
  <customSheetViews>
    <customSheetView guid="{46158B7A-66B6-45BD-BD12-38499A017469}" scale="160" fitToPage="1" topLeftCell="A27">
      <selection activeCell="B42" sqref="B42"/>
      <pageMargins left="0.75" right="0.75" top="1" bottom="1" header="0.5" footer="0.5"/>
      <pageSetup paperSize="9" scale="83" orientation="landscape" r:id="rId1"/>
      <headerFooter alignWithMargins="0"/>
    </customSheetView>
    <customSheetView guid="{472C7C1D-55B2-4128-BE2E-24154A63A1AB}" scale="160" showPageBreaks="1" topLeftCell="A4">
      <selection activeCell="I7" sqref="I7"/>
      <pageMargins left="0.75" right="0.75" top="1" bottom="1" header="0.5" footer="0.5"/>
      <pageSetup paperSize="9" orientation="landscape" r:id="rId2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2CF7ACC5-295C-49A1-BED2-FDD785217AB2}" scale="160" fitToPage="1">
      <selection activeCell="P23" sqref="P23"/>
      <pageMargins left="0.75" right="0.75" top="1" bottom="1" header="0.5" footer="0.5"/>
      <pageSetup paperSize="9" scale="83" orientation="landscape" r:id="rId3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3">
    <mergeCell ref="A5:C5"/>
    <mergeCell ref="A4:L4"/>
    <mergeCell ref="F37:H37"/>
  </mergeCells>
  <phoneticPr fontId="1" type="noConversion"/>
  <pageMargins left="0.75" right="0.75" top="1" bottom="1" header="0.5" footer="0.5"/>
  <pageSetup paperSize="9" scale="83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70DB-498C-414E-8749-6C69542DD722}">
  <dimension ref="A1"/>
  <sheetViews>
    <sheetView workbookViewId="0"/>
  </sheetViews>
  <sheetFormatPr baseColWidth="10" defaultRowHeight="12.75" x14ac:dyDescent="0.2"/>
  <sheetData/>
  <customSheetViews>
    <customSheetView guid="{46158B7A-66B6-45BD-BD12-38499A017469}" state="hidden">
      <pageMargins left="0.75" right="0.75" top="1" bottom="1" header="0.5" footer="0.5"/>
      <pageSetup paperSize="9" orientation="portrait" r:id="rId1"/>
      <headerFooter alignWithMargins="0"/>
    </customSheetView>
    <customSheetView guid="{472C7C1D-55B2-4128-BE2E-24154A63A1AB}">
      <pageMargins left="0.75" right="0.75" top="1" bottom="1" header="0.5" footer="0.5"/>
      <pageSetup paperSize="9" orientation="portrait" r:id="rId2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2CF7ACC5-295C-49A1-BED2-FDD785217AB2}">
      <pageMargins left="0.75" right="0.75" top="1" bottom="1" header="0.5" footer="0.5"/>
      <pageSetup paperSize="9" orientation="portrait" r:id="rId3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honeticPr fontId="1" type="noConversion"/>
  <pageMargins left="0.75" right="0.75" top="1" bottom="1" header="0.5" footer="0.5"/>
  <pageSetup paperSize="9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9D4A-4484-478E-A36B-37FF8EB93613}">
  <dimension ref="A1"/>
  <sheetViews>
    <sheetView workbookViewId="0"/>
  </sheetViews>
  <sheetFormatPr baseColWidth="10" defaultRowHeight="12.75" x14ac:dyDescent="0.2"/>
  <sheetData/>
  <customSheetViews>
    <customSheetView guid="{46158B7A-66B6-45BD-BD12-38499A017469}" state="hidden">
      <pageMargins left="0.75" right="0.75" top="1" bottom="1" header="0.5" footer="0.5"/>
      <pageSetup paperSize="9" orientation="portrait" r:id="rId1"/>
      <headerFooter alignWithMargins="0"/>
    </customSheetView>
    <customSheetView guid="{472C7C1D-55B2-4128-BE2E-24154A63A1AB}">
      <pageMargins left="0.75" right="0.75" top="1" bottom="1" header="0.5" footer="0.5"/>
      <pageSetup paperSize="9" orientation="portrait" r:id="rId2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2CF7ACC5-295C-49A1-BED2-FDD785217AB2}">
      <pageMargins left="0.75" right="0.75" top="1" bottom="1" header="0.5" footer="0.5"/>
      <pageSetup paperSize="9" orientation="portrait" r:id="rId3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honeticPr fontId="1" type="noConversion"/>
  <pageMargins left="0.75" right="0.75" top="1" bottom="1" header="0.5" footer="0.5"/>
  <pageSetup paperSize="9" orientation="portrait" r:id="rId4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967F63E7EF7144A2E38FC4C0B80596" ma:contentTypeVersion="11" ma:contentTypeDescription="Opprett et nytt dokument." ma:contentTypeScope="" ma:versionID="54acb419dce48fd3b6919c0730a8f039">
  <xsd:schema xmlns:xsd="http://www.w3.org/2001/XMLSchema" xmlns:xs="http://www.w3.org/2001/XMLSchema" xmlns:p="http://schemas.microsoft.com/office/2006/metadata/properties" xmlns:ns2="0d17bc52-ae0a-4389-aca5-15033d054274" xmlns:ns3="350cf316-a4aa-4ea2-a4f3-5e6a819f6ecb" targetNamespace="http://schemas.microsoft.com/office/2006/metadata/properties" ma:root="true" ma:fieldsID="d3a2c84dd671d6a9ce92487a9270b1f7" ns2:_="" ns3:_="">
    <xsd:import namespace="0d17bc52-ae0a-4389-aca5-15033d054274"/>
    <xsd:import namespace="350cf316-a4aa-4ea2-a4f3-5e6a819f6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7bc52-ae0a-4389-aca5-15033d0542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cf316-a4aa-4ea2-a4f3-5e6a819f6ec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adea97-3f48-48d0-8153-898aff77e4ce}" ma:internalName="TaxCatchAll" ma:showField="CatchAllData" ma:web="350cf316-a4aa-4ea2-a4f3-5e6a819f6e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17bc52-ae0a-4389-aca5-15033d054274">
      <Terms xmlns="http://schemas.microsoft.com/office/infopath/2007/PartnerControls"/>
    </lcf76f155ced4ddcb4097134ff3c332f>
    <TaxCatchAll xmlns="350cf316-a4aa-4ea2-a4f3-5e6a819f6ecb" xsi:nil="true"/>
  </documentManagement>
</p:properties>
</file>

<file path=customXml/itemProps1.xml><?xml version="1.0" encoding="utf-8"?>
<ds:datastoreItem xmlns:ds="http://schemas.openxmlformats.org/officeDocument/2006/customXml" ds:itemID="{DDF2B627-6A19-47F1-9DFA-5CEBFD1D19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DB646-B431-48FB-BF70-337049BB7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7bc52-ae0a-4389-aca5-15033d054274"/>
    <ds:schemaRef ds:uri="350cf316-a4aa-4ea2-a4f3-5e6a819f6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DCA8DF-B1DC-49EF-927B-7A1751D614F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5433780-DD5C-4E46-B808-E414D9763D2A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350cf316-a4aa-4ea2-a4f3-5e6a819f6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d17bc52-ae0a-4389-aca5-15033d0542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Prisskjema</vt:lpstr>
      <vt:lpstr>Støtteark</vt:lpstr>
      <vt:lpstr>Ark2</vt:lpstr>
      <vt:lpstr>Ark3</vt:lpstr>
    </vt:vector>
  </TitlesOfParts>
  <Company>Oslo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kul124015</dc:creator>
  <cp:lastModifiedBy>Erik Johannes Ruud-Olsen</cp:lastModifiedBy>
  <cp:lastPrinted>2025-10-03T12:49:17Z</cp:lastPrinted>
  <dcterms:created xsi:type="dcterms:W3CDTF">2012-09-05T09:15:54Z</dcterms:created>
  <dcterms:modified xsi:type="dcterms:W3CDTF">2026-07-31T07:01:34Z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Asbjørn Johnsrud</vt:lpwstr>
  </property>
  <property fmtid="{D5CDD505-2E9C-101B-9397-08002B2CF9AE}" pid="3" name="Order">
    <vt:lpwstr>100.000000000000</vt:lpwstr>
  </property>
  <property fmtid="{D5CDD505-2E9C-101B-9397-08002B2CF9AE}" pid="4" name="display_urn:schemas-microsoft-com:office:office#Author">
    <vt:lpwstr>kul124015</vt:lpwstr>
  </property>
  <property fmtid="{D5CDD505-2E9C-101B-9397-08002B2CF9AE}" pid="5" name="ContentTypeId">
    <vt:lpwstr>0x010100D4967F63E7EF7144A2E38FC4C0B80596</vt:lpwstr>
  </property>
  <property fmtid="{D5CDD505-2E9C-101B-9397-08002B2CF9AE}" pid="6" name="MediaServiceImageTags">
    <vt:lpwstr/>
  </property>
</Properties>
</file>